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0" windowWidth="13110" windowHeight="12090" tabRatio="490" activeTab="6"/>
  </bookViews>
  <sheets>
    <sheet name="Зміст" sheetId="5" r:id="rId1"/>
    <sheet name="січ" sheetId="3" r:id="rId2"/>
    <sheet name="січ-лют" sheetId="6" r:id="rId3"/>
    <sheet name="І кв" sheetId="8" r:id="rId4"/>
    <sheet name="січ-квіт" sheetId="10" r:id="rId5"/>
    <sheet name="січ-трав" sheetId="11" r:id="rId6"/>
    <sheet name="І півріччя" sheetId="12" r:id="rId7"/>
  </sheets>
  <definedNames>
    <definedName name="_xlnm.Print_Titles" localSheetId="3">'І кв'!$2:$4</definedName>
    <definedName name="_xlnm.Print_Titles" localSheetId="6">'І півріччя'!$3:$5</definedName>
    <definedName name="_xlnm.Print_Titles" localSheetId="1">січ!$2:$4</definedName>
    <definedName name="_xlnm.Print_Titles" localSheetId="4">'січ-квіт'!$3:$5</definedName>
    <definedName name="_xlnm.Print_Titles" localSheetId="2">'січ-лют'!$2:$4</definedName>
    <definedName name="_xlnm.Print_Titles" localSheetId="5">'січ-трав'!$3:$5</definedName>
    <definedName name="_xlnm.Print_Area" localSheetId="0">Зміст!$A$2:$D$10</definedName>
    <definedName name="_xlnm.Print_Area" localSheetId="3">'І кв'!$A$1:$O$45</definedName>
    <definedName name="_xlnm.Print_Area" localSheetId="6">'І півріччя'!$A$1:$O$47</definedName>
    <definedName name="_xlnm.Print_Area" localSheetId="1">січ!$A$1:$O$43</definedName>
    <definedName name="_xlnm.Print_Area" localSheetId="4">'січ-квіт'!$A$1:$O$47</definedName>
    <definedName name="_xlnm.Print_Area" localSheetId="2">'січ-лют'!$A$1:$O$43</definedName>
    <definedName name="_xlnm.Print_Area" localSheetId="5">'січ-трав'!$A$1:$O$47</definedName>
    <definedName name="ОсновніВиди" localSheetId="0">#REF!,#REF!,#REF!,#REF!,#REF!,#REF!,#REF!,#REF!,#REF!,#REF!,#REF!,#REF!,#REF!,#REF!,#REF!,#REF!,#REF!,#REF!,#REF!,#REF!</definedName>
    <definedName name="ОсновніВиди" localSheetId="3">'І кв'!$6:$6,'І кв'!$19:$19,'І кв'!$24:$24,'І кв'!$25:$25,'І кв'!$26:$26,'І кв'!$27:$27,'І кв'!$28:$28,'І кв'!$29:$29,'І кв'!$30:$30,'І кв'!$31:$31,'І кв'!$32:$32,'І кв'!$33:$33,'І кв'!$34:$34,'І кв'!$35:$35,'І кв'!$37:$37,'І кв'!$38:$38,'І кв'!$40:$40,'І кв'!$43:$43,'І кв'!#REF!,'І кв'!#REF!</definedName>
    <definedName name="ОсновніВиди" localSheetId="6">'І півріччя'!$7:$7,'І півріччя'!$20:$20,'І півріччя'!$26:$26,'І півріччя'!$27:$27,'І півріччя'!$28:$28,'І півріччя'!$29:$29,'І півріччя'!$30:$30,'І півріччя'!$31:$31,'І півріччя'!$32:$32,'І півріччя'!$33:$33,'І півріччя'!$34:$34,'І півріччя'!$35:$35,'І півріччя'!$36:$36,'І півріччя'!$37:$37,'І півріччя'!$39:$39,'І півріччя'!$40:$40,'І півріччя'!$42:$42,'І півріччя'!$45:$45,'І півріччя'!#REF!,'І півріччя'!#REF!</definedName>
    <definedName name="ОсновніВиди" localSheetId="1">січ!$6:$6,січ!$19:$19,січ!$22:$22,січ!$23:$23,січ!$24:$24,січ!$25:$25,січ!$26:$26,січ!$27:$27,січ!$28:$28,січ!$29:$29,січ!$30:$30,січ!$31:$31,січ!$32:$32,січ!$33:$33,січ!$35:$35,січ!$36:$36,січ!$38:$38,січ!$41:$41,січ!#REF!,січ!#REF!</definedName>
    <definedName name="ОсновніВиди" localSheetId="4">'січ-квіт'!$7:$7,'січ-квіт'!$20:$20,'січ-квіт'!$26:$26,'січ-квіт'!$27:$27,'січ-квіт'!$28:$28,'січ-квіт'!$29:$29,'січ-квіт'!$30:$30,'січ-квіт'!$31:$31,'січ-квіт'!$32:$32,'січ-квіт'!$33:$33,'січ-квіт'!$34:$34,'січ-квіт'!$35:$35,'січ-квіт'!$36:$36,'січ-квіт'!$37:$37,'січ-квіт'!$39:$39,'січ-квіт'!$40:$40,'січ-квіт'!$42:$42,'січ-квіт'!$45:$45,'січ-квіт'!#REF!,'січ-квіт'!#REF!</definedName>
    <definedName name="ОсновніВиди" localSheetId="2">'січ-лют'!$6:$6,'січ-лют'!$19:$19,'січ-лют'!$22:$22,'січ-лют'!$23:$23,'січ-лют'!$24:$24,'січ-лют'!$25:$25,'січ-лют'!$26:$26,'січ-лют'!$27:$27,'січ-лют'!$28:$28,'січ-лют'!$29:$29,'січ-лют'!$30:$30,'січ-лют'!$31:$31,'січ-лют'!$32:$32,'січ-лют'!$33:$33,'січ-лют'!$35:$35,'січ-лют'!$36:$36,'січ-лют'!$38:$38,'січ-лют'!$41:$41,'січ-лют'!#REF!,'січ-лют'!#REF!</definedName>
    <definedName name="ОсновніВиди" localSheetId="5">'січ-трав'!$7:$7,'січ-трав'!$20:$20,'січ-трав'!$26:$26,'січ-трав'!$27:$27,'січ-трав'!$28:$28,'січ-трав'!$29:$29,'січ-трав'!$30:$30,'січ-трав'!$31:$31,'січ-трав'!$32:$32,'січ-трав'!$33:$33,'січ-трав'!$34:$34,'січ-трав'!$35:$35,'січ-трав'!$36:$36,'січ-трав'!$37:$37,'січ-трав'!$39:$39,'січ-трав'!$40:$40,'січ-трав'!$42:$42,'січ-трав'!$45:$45,'січ-трав'!#REF!,'січ-трав'!#REF!</definedName>
    <definedName name="ОсновніВиди">#REF!,#REF!,#REF!,#REF!,#REF!,#REF!,#REF!,#REF!,#REF!,#REF!,#REF!,#REF!,#REF!,#REF!,#REF!,#REF!,#REF!,#REF!,#REF!,#REF!</definedName>
    <definedName name="Підвиди" localSheetId="0">#REF!,#REF!,#REF!,#REF!,#REF!,#REF!,#REF!,#REF!,#REF!,#REF!,#REF!</definedName>
    <definedName name="Підвиди" localSheetId="3">'І кв'!$7:$7,'І кв'!$8:$8,'І кв'!$9:$9,'І кв'!$10:$10,'І кв'!$13:$13,'І кв'!$18:$18,'І кв'!$22:$22,'І кв'!$41:$41,'І кв'!$42:$42,'І кв'!$44:$44,'І кв'!$45:$45</definedName>
    <definedName name="Підвиди" localSheetId="6">'І півріччя'!$8:$8,'І півріччя'!$9:$9,'І півріччя'!$10:$10,'І півріччя'!$11:$11,'І півріччя'!$14:$14,'І півріччя'!$19:$19,'І півріччя'!$24:$24,'І півріччя'!$43:$43,'І півріччя'!$44:$44,'І півріччя'!$46:$46,'І півріччя'!$47:$47</definedName>
    <definedName name="Підвиди" localSheetId="1">січ!$7:$7,січ!$8:$8,січ!$9:$9,січ!$10:$10,січ!$13:$13,січ!$18:$18,січ!$20:$20,січ!$39:$39,січ!$40:$40,січ!$42:$42,січ!$43:$43</definedName>
    <definedName name="Підвиди" localSheetId="4">'січ-квіт'!$8:$8,'січ-квіт'!$9:$9,'січ-квіт'!$10:$10,'січ-квіт'!$11:$11,'січ-квіт'!$14:$14,'січ-квіт'!$19:$19,'січ-квіт'!$24:$24,'січ-квіт'!$43:$43,'січ-квіт'!$44:$44,'січ-квіт'!$46:$46,'січ-квіт'!$47:$47</definedName>
    <definedName name="Підвиди" localSheetId="2">'січ-лют'!$7:$7,'січ-лют'!$8:$8,'січ-лют'!$9:$9,'січ-лют'!$10:$10,'січ-лют'!$13:$13,'січ-лют'!$18:$18,'січ-лют'!$20:$20,'січ-лют'!$39:$39,'січ-лют'!$40:$40,'січ-лют'!$42:$42,'січ-лют'!$43:$43</definedName>
    <definedName name="Підвиди" localSheetId="5">'січ-трав'!$8:$8,'січ-трав'!$9:$9,'січ-трав'!$10:$10,'січ-трав'!$11:$11,'січ-трав'!$14:$14,'січ-трав'!$19:$19,'січ-трав'!$24:$24,'січ-трав'!$43:$43,'січ-трав'!$44:$44,'січ-трав'!$46:$46,'січ-трав'!$47:$47</definedName>
    <definedName name="Підвиди">#REF!,#REF!,#REF!,#REF!,#REF!,#REF!,#REF!,#REF!,#REF!,#REF!,#REF!</definedName>
    <definedName name="Підвиди2Порядку" localSheetId="0">#REF!,#REF!,#REF!,#REF!,#REF!,#REF!</definedName>
    <definedName name="Підвиди2Порядку" localSheetId="3">'І кв'!#REF!,'І кв'!#REF!,'І кв'!$11:$11,'І кв'!$12:$12,'І кв'!$14:$14,'І кв'!$17:$17</definedName>
    <definedName name="Підвиди2Порядку" localSheetId="6">'І півріччя'!#REF!,'І півріччя'!#REF!,'І півріччя'!$12:$12,'І півріччя'!$13:$13,'І півріччя'!$15:$15,'І півріччя'!$18:$18</definedName>
    <definedName name="Підвиди2Порядку" localSheetId="1">січ!#REF!,січ!#REF!,січ!$11:$11,січ!$12:$12,січ!$14:$14,січ!$17:$17</definedName>
    <definedName name="Підвиди2Порядку" localSheetId="4">'січ-квіт'!#REF!,'січ-квіт'!#REF!,'січ-квіт'!$12:$12,'січ-квіт'!$13:$13,'січ-квіт'!$15:$15,'січ-квіт'!$18:$18</definedName>
    <definedName name="Підвиди2Порядку" localSheetId="2">'січ-лют'!#REF!,'січ-лют'!#REF!,'січ-лют'!$11:$11,'січ-лют'!$12:$12,'січ-лют'!$14:$14,'січ-лют'!$17:$17</definedName>
    <definedName name="Підвиди2Порядку" localSheetId="5">'січ-трав'!#REF!,'січ-трав'!#REF!,'січ-трав'!$12:$12,'січ-трав'!$13:$13,'січ-трав'!$15:$15,'січ-трав'!$18:$18</definedName>
    <definedName name="Підвиди2Порядку">#REF!,#REF!,#REF!,#REF!,#REF!,#REF!</definedName>
    <definedName name="Підвиди3Порядку" localSheetId="0">#REF!,#REF!,#REF!</definedName>
    <definedName name="Підвиди3Порядку" localSheetId="3">'І кв'!#REF!,'І кв'!$15:$15,'І кв'!$16:$16</definedName>
    <definedName name="Підвиди3Порядку" localSheetId="6">'І півріччя'!#REF!,'І півріччя'!$16:$16,'І півріччя'!$17:$17</definedName>
    <definedName name="Підвиди3Порядку" localSheetId="1">січ!#REF!,січ!$15:$15,січ!$16:$16</definedName>
    <definedName name="Підвиди3Порядку" localSheetId="4">'січ-квіт'!#REF!,'січ-квіт'!$16:$16,'січ-квіт'!$17:$17</definedName>
    <definedName name="Підвиди3Порядку" localSheetId="2">'січ-лют'!#REF!,'січ-лют'!$15:$15,'січ-лют'!$16:$16</definedName>
    <definedName name="Підвиди3Порядку" localSheetId="5">'січ-трав'!#REF!,'січ-трав'!$16:$16,'січ-трав'!$17:$17</definedName>
    <definedName name="Підвиди3Порядку">#REF!,#REF!,#REF!</definedName>
    <definedName name="Підсумок" localSheetId="0">#REF!,#REF!,#REF!,#REF!</definedName>
    <definedName name="Підсумок" localSheetId="3">'І кв'!$5:$5,'І кв'!$23:$23,'І кв'!$36:$36,'І кв'!$39:$39</definedName>
    <definedName name="Підсумок" localSheetId="6">'І півріччя'!$6:$6,'І півріччя'!$25:$25,'І півріччя'!$38:$38,'І півріччя'!$41:$41</definedName>
    <definedName name="Підсумок" localSheetId="1">січ!$5:$5,січ!$21:$21,січ!$34:$34,січ!$37:$37</definedName>
    <definedName name="Підсумок" localSheetId="4">'січ-квіт'!$6:$6,'січ-квіт'!$25:$25,'січ-квіт'!$38:$38,'січ-квіт'!$41:$41</definedName>
    <definedName name="Підсумок" localSheetId="2">'січ-лют'!$5:$5,'січ-лют'!$21:$21,'січ-лют'!$34:$34,'січ-лют'!$37:$37</definedName>
    <definedName name="Підсумок" localSheetId="5">'січ-трав'!$6:$6,'січ-трав'!$25:$25,'січ-трав'!$38:$38,'січ-трав'!$41:$41</definedName>
    <definedName name="Підсумок">#REF!,#REF!,#REF!,#REF!</definedName>
    <definedName name="січен" localSheetId="6">#REF!,#REF!,#REF!,#REF!,#REF!,#REF!,#REF!,#REF!,#REF!,#REF!,#REF!,#REF!,#REF!,#REF!,#REF!,#REF!,#REF!,#REF!,#REF!,#REF!</definedName>
    <definedName name="січен">#REF!,#REF!,#REF!,#REF!,#REF!,#REF!,#REF!,#REF!,#REF!,#REF!,#REF!,#REF!,#REF!,#REF!,#REF!,#REF!,#REF!,#REF!,#REF!,#REF!</definedName>
  </definedNames>
  <calcPr calcId="145621"/>
</workbook>
</file>

<file path=xl/calcChain.xml><?xml version="1.0" encoding="utf-8"?>
<calcChain xmlns="http://schemas.openxmlformats.org/spreadsheetml/2006/main">
  <c r="O13" i="11" l="1"/>
  <c r="O12" i="11"/>
  <c r="O7" i="11"/>
  <c r="O6" i="11"/>
  <c r="N13" i="11"/>
  <c r="N12" i="11"/>
  <c r="N7" i="11"/>
  <c r="N6" i="11"/>
  <c r="M11" i="11"/>
  <c r="O11" i="11" s="1"/>
  <c r="L11" i="11"/>
  <c r="N11" i="11" s="1"/>
  <c r="K18" i="11"/>
  <c r="K17" i="11"/>
  <c r="K15" i="11"/>
  <c r="K13" i="11"/>
  <c r="K12" i="11"/>
  <c r="K10" i="11"/>
  <c r="K9" i="11"/>
  <c r="K8" i="11"/>
  <c r="K7" i="11"/>
  <c r="K6" i="11"/>
  <c r="J18" i="11"/>
  <c r="J17" i="11"/>
  <c r="J16" i="11"/>
  <c r="J15" i="11"/>
  <c r="J13" i="11"/>
  <c r="J12" i="11"/>
  <c r="J10" i="11"/>
  <c r="J9" i="11"/>
  <c r="J8" i="11"/>
  <c r="J7" i="11"/>
  <c r="J6" i="11"/>
  <c r="I16" i="11"/>
  <c r="K16" i="11" s="1"/>
  <c r="I14" i="11"/>
  <c r="K14" i="11" s="1"/>
  <c r="I11" i="11"/>
  <c r="J11" i="11" s="1"/>
  <c r="H16" i="11"/>
  <c r="H14" i="11"/>
  <c r="H11" i="11"/>
  <c r="K11" i="11" s="1"/>
  <c r="J14" i="11" l="1"/>
</calcChain>
</file>

<file path=xl/sharedStrings.xml><?xml version="1.0" encoding="utf-8"?>
<sst xmlns="http://schemas.openxmlformats.org/spreadsheetml/2006/main" count="1090" uniqueCount="69">
  <si>
    <t>Показники</t>
  </si>
  <si>
    <t>-</t>
  </si>
  <si>
    <t>Громадський порядок, безпека та судова влада</t>
  </si>
  <si>
    <t>Освіта</t>
  </si>
  <si>
    <t>Житлово-комунальне господарство</t>
  </si>
  <si>
    <t>Міжбюджетні трансферти</t>
  </si>
  <si>
    <t>Загальнодержавні функції (без обслуговування боргу)</t>
  </si>
  <si>
    <t>Охорона здоров'я</t>
  </si>
  <si>
    <t>Охорона навколишнього природного середовища</t>
  </si>
  <si>
    <t>Соціальний захист та соціальне забезпечення</t>
  </si>
  <si>
    <t>Економічна діяльність</t>
  </si>
  <si>
    <t>Духовний та фізичний розвиток</t>
  </si>
  <si>
    <t>Оборона</t>
  </si>
  <si>
    <t>%</t>
  </si>
  <si>
    <t>Податок на прибуток підприємств</t>
  </si>
  <si>
    <t>Рентна плата за користування надрами</t>
  </si>
  <si>
    <t>Акцизний податок:</t>
  </si>
  <si>
    <t>Податок на додану вартість:</t>
  </si>
  <si>
    <t>Ввізне мито</t>
  </si>
  <si>
    <t>Запозичення</t>
  </si>
  <si>
    <t>Погашення</t>
  </si>
  <si>
    <t>ВИДАТКИ</t>
  </si>
  <si>
    <t>КРЕДИТУВАННЯ</t>
  </si>
  <si>
    <t>Надання кредитів</t>
  </si>
  <si>
    <t>Повернення кредитів</t>
  </si>
  <si>
    <t>Податок та збір на доходи фізичних осіб</t>
  </si>
  <si>
    <t xml:space="preserve">Обслуговування боргу                                                    </t>
  </si>
  <si>
    <t>Державний бюджет</t>
  </si>
  <si>
    <t>темп росту</t>
  </si>
  <si>
    <t>млрд. грн.</t>
  </si>
  <si>
    <t>Загальний фонд</t>
  </si>
  <si>
    <t>Спеціальний фонд</t>
  </si>
  <si>
    <t>зміна до 2017, у в.п.</t>
  </si>
  <si>
    <t>з вироблених в Україні підакцизних товарів (продукції)</t>
  </si>
  <si>
    <t>з ввезених на митну територію України підакцизних товарів (продукції)</t>
  </si>
  <si>
    <t>Податкові надходження, у т.ч.:</t>
  </si>
  <si>
    <t xml:space="preserve">з ввезених на територію України товарів </t>
  </si>
  <si>
    <t xml:space="preserve">    відшкодування ПДВ </t>
  </si>
  <si>
    <t xml:space="preserve">  ПДВ з вироблених в Україні товарів (робіт, послуг)</t>
  </si>
  <si>
    <t>Неподаткові надходження, у т.ч.:</t>
  </si>
  <si>
    <t>ФІНАНСУВАННЯ, у т.ч.:</t>
  </si>
  <si>
    <t>ДОХОДИ, у т.ч.:</t>
  </si>
  <si>
    <t>з вироблених в Україні товарів (робіт, послуг) з врахуванням відшкодування ПДВ (сальдо):</t>
  </si>
  <si>
    <t>внутрішні</t>
  </si>
  <si>
    <t>зовнішні</t>
  </si>
  <si>
    <r>
      <t>2017 рік,</t>
    </r>
    <r>
      <rPr>
        <sz val="14"/>
        <rFont val="Bahnschrift SemiLight"/>
        <family val="2"/>
      </rPr>
      <t xml:space="preserve"> млрд. грн.</t>
    </r>
  </si>
  <si>
    <r>
      <t xml:space="preserve">2018 рік, </t>
    </r>
    <r>
      <rPr>
        <b/>
        <sz val="14"/>
        <rFont val="Bahnschrift SemiLight"/>
        <family val="2"/>
      </rPr>
      <t>млрд. грн.</t>
    </r>
  </si>
  <si>
    <t>Показники виконання Державного бюджету України за січень 2017-2018 років</t>
  </si>
  <si>
    <t>Показники виконання Державного бюджету України за відповідний період 2017-2018 років</t>
  </si>
  <si>
    <t xml:space="preserve">Державна казначейська служба оприлюднює бюджетна форму звітності про виконання державного бюджету за відповідний період </t>
  </si>
  <si>
    <t>на офіційному веб-сайті</t>
  </si>
  <si>
    <t>за січень 2017-2018 років</t>
  </si>
  <si>
    <t>Показники виконання Державного бюджету України за січень-лютий 2017-2018 років</t>
  </si>
  <si>
    <t>за січень-лютий 2017-2018 років</t>
  </si>
  <si>
    <t>Власні надходження бюджетних установ</t>
  </si>
  <si>
    <t>Плата за видачу, переоформлення, продовження терміну дії ліцензій на користування радіочастотним ресурсом України та видачу дублікатів таких ліцензій в т.ч.</t>
  </si>
  <si>
    <t>продаж 4G ліцензій</t>
  </si>
  <si>
    <t xml:space="preserve"> </t>
  </si>
  <si>
    <t>за І квартал 2017-2018 років</t>
  </si>
  <si>
    <t>Показники виконання Державного бюджету України за І квартал 2017-2018 років</t>
  </si>
  <si>
    <t>питома вага</t>
  </si>
  <si>
    <t>2018
%</t>
  </si>
  <si>
    <t>за січень-квітень 2017-2018 років</t>
  </si>
  <si>
    <t>Показники виконання Державного бюджету України за січень-квітень 2017-2018 років</t>
  </si>
  <si>
    <t>Кошти, що перераховуються Національним банком України відповідно до Закону України "Про Національний банк України"</t>
  </si>
  <si>
    <t>за січень-травень 2017-2018 років</t>
  </si>
  <si>
    <t>Показники виконання Державного бюджету України за січень-травень 2017-2018 років</t>
  </si>
  <si>
    <t>за І півріччя 2017-2018 років</t>
  </si>
  <si>
    <t>Показники виконання Державного бюджету України за І півріччя 2017-2018 років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</si>
</sst>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_₴_-;\-* #,##0.00_₴_-;_-* &quot;-&quot;??_₴_-;_-@_-"/>
    <numFmt numFmtId="164" formatCode="#,##0.0"/>
    <numFmt numFmtId="165" formatCode="0.0"/>
  </numFmts>
  <fonts count="51"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2"/>
      <name val="Arial"/>
      <family val="2"/>
      <charset val="204"/>
    </font>
    <font>
      <b/>
      <i/>
      <sz val="12"/>
      <name val="Arial"/>
      <family val="2"/>
      <charset val="204"/>
    </font>
    <font>
      <i/>
      <sz val="12"/>
      <name val="Arial"/>
      <family val="2"/>
      <charset val="204"/>
    </font>
    <font>
      <sz val="10"/>
      <name val="Arial Cyr"/>
      <charset val="204"/>
    </font>
    <font>
      <sz val="11"/>
      <color indexed="20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i/>
      <sz val="11"/>
      <color indexed="23"/>
      <name val="Calibri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b/>
      <sz val="14"/>
      <name val="Arial"/>
      <family val="2"/>
      <charset val="204"/>
    </font>
    <font>
      <sz val="14"/>
      <name val="Times New Roman"/>
      <family val="1"/>
      <charset val="204"/>
    </font>
    <font>
      <i/>
      <sz val="11"/>
      <name val="Calibri"/>
      <family val="2"/>
      <charset val="204"/>
    </font>
    <font>
      <sz val="18"/>
      <color theme="3"/>
      <name val="Cambria"/>
      <family val="2"/>
      <charset val="204"/>
      <scheme val="major"/>
    </font>
    <font>
      <sz val="11"/>
      <color theme="0"/>
      <name val="Calibri"/>
      <family val="2"/>
      <charset val="204"/>
      <scheme val="minor"/>
    </font>
    <font>
      <sz val="18"/>
      <name val="Bahnschrift SemiLight"/>
      <family val="2"/>
    </font>
    <font>
      <b/>
      <sz val="18"/>
      <name val="Bahnschrift SemiLight"/>
      <family val="2"/>
    </font>
    <font>
      <sz val="16"/>
      <name val="Bahnschrift SemiLight"/>
      <family val="2"/>
    </font>
    <font>
      <b/>
      <sz val="16"/>
      <name val="Bahnschrift SemiLight"/>
      <family val="2"/>
    </font>
    <font>
      <b/>
      <sz val="20"/>
      <name val="Bahnschrift SemiLight"/>
      <family val="2"/>
    </font>
    <font>
      <b/>
      <i/>
      <sz val="18"/>
      <name val="Bahnschrift SemiLight"/>
      <family val="2"/>
    </font>
    <font>
      <b/>
      <sz val="28"/>
      <name val="Bahnschrift SemiLight"/>
      <family val="2"/>
    </font>
    <font>
      <sz val="22"/>
      <name val="Bahnschrift SemiLight"/>
      <family val="2"/>
    </font>
    <font>
      <b/>
      <sz val="22"/>
      <name val="Bahnschrift SemiLight"/>
      <family val="2"/>
    </font>
    <font>
      <sz val="20"/>
      <name val="Bahnschrift SemiLight"/>
      <family val="2"/>
    </font>
    <font>
      <sz val="22"/>
      <color theme="0"/>
      <name val="Bahnschrift SemiLight"/>
      <family val="2"/>
    </font>
    <font>
      <sz val="24"/>
      <color theme="0"/>
      <name val="Bahnschrift SemiLight"/>
      <family val="2"/>
    </font>
    <font>
      <b/>
      <sz val="22"/>
      <color theme="0"/>
      <name val="Bahnschrift SemiLight"/>
      <family val="2"/>
    </font>
    <font>
      <b/>
      <sz val="24"/>
      <color theme="0"/>
      <name val="Bahnschrift SemiLight"/>
      <family val="2"/>
    </font>
    <font>
      <b/>
      <i/>
      <sz val="20"/>
      <name val="Arial"/>
      <family val="2"/>
      <charset val="204"/>
    </font>
    <font>
      <sz val="14"/>
      <name val="Bahnschrift SemiLight"/>
      <family val="2"/>
    </font>
    <font>
      <b/>
      <sz val="14"/>
      <name val="Bahnschrift SemiLight"/>
      <family val="2"/>
    </font>
    <font>
      <b/>
      <sz val="11"/>
      <color theme="1"/>
      <name val="Calibri"/>
      <family val="2"/>
      <charset val="204"/>
      <scheme val="minor"/>
    </font>
    <font>
      <sz val="20"/>
      <name val="Arial"/>
      <family val="2"/>
      <charset val="204"/>
    </font>
    <font>
      <b/>
      <sz val="18"/>
      <color theme="3"/>
      <name val="Cambria"/>
      <family val="2"/>
      <charset val="204"/>
      <scheme val="major"/>
    </font>
    <font>
      <b/>
      <sz val="18"/>
      <color theme="3" tint="-0.249977111117893"/>
      <name val="Cambria"/>
      <family val="2"/>
      <charset val="204"/>
      <scheme val="major"/>
    </font>
    <font>
      <b/>
      <sz val="18"/>
      <name val="Arial Cyr"/>
      <charset val="204"/>
    </font>
    <font>
      <i/>
      <sz val="12"/>
      <color theme="3" tint="-0.249977111117893"/>
      <name val="Calibri"/>
      <family val="2"/>
      <charset val="204"/>
      <scheme val="minor"/>
    </font>
    <font>
      <b/>
      <sz val="16"/>
      <name val="Arial Cyr"/>
      <charset val="204"/>
    </font>
    <font>
      <b/>
      <sz val="14"/>
      <name val="Arial Cyr"/>
      <charset val="204"/>
    </font>
    <font>
      <u/>
      <sz val="10"/>
      <color theme="10"/>
      <name val="Arial Cyr"/>
      <charset val="204"/>
    </font>
    <font>
      <b/>
      <i/>
      <u/>
      <sz val="12"/>
      <color theme="4" tint="-0.249977111117893"/>
      <name val="Calibri"/>
      <family val="2"/>
      <charset val="204"/>
      <scheme val="minor"/>
    </font>
    <font>
      <sz val="12"/>
      <color theme="4" tint="-0.249977111117893"/>
      <name val="Arial Cyr"/>
      <charset val="204"/>
    </font>
    <font>
      <b/>
      <u/>
      <sz val="12"/>
      <color theme="4" tint="-0.249977111117893"/>
      <name val="Arial Cyr"/>
      <charset val="204"/>
    </font>
    <font>
      <sz val="14"/>
      <color theme="3" tint="-0.249977111117893"/>
      <name val="Calibri"/>
      <family val="2"/>
      <charset val="204"/>
      <scheme val="minor"/>
    </font>
    <font>
      <u/>
      <sz val="12"/>
      <color theme="4" tint="-0.249977111117893"/>
      <name val="Calibri"/>
      <family val="2"/>
      <charset val="204"/>
      <scheme val="minor"/>
    </font>
    <font>
      <b/>
      <u/>
      <sz val="10"/>
      <color theme="4" tint="-0.249977111117893"/>
      <name val="Arial Cyr"/>
      <charset val="204"/>
    </font>
    <font>
      <sz val="24"/>
      <name val="Bahnschrift SemiLight"/>
      <family val="2"/>
    </font>
  </fonts>
  <fills count="28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4"/>
      </patternFill>
    </fill>
    <fill>
      <patternFill patternType="solid">
        <fgColor rgb="FFFF0000"/>
        <bgColor indexed="64"/>
      </patternFill>
    </fill>
  </fills>
  <borders count="53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theme="4"/>
      </top>
      <bottom/>
      <diagonal/>
    </border>
    <border>
      <left/>
      <right/>
      <top/>
      <bottom style="thin">
        <color theme="4"/>
      </bottom>
      <diagonal/>
    </border>
    <border>
      <left/>
      <right style="thin">
        <color theme="4"/>
      </right>
      <top style="thin">
        <color theme="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theme="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41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12" fillId="12" borderId="0" applyNumberFormat="0" applyBorder="0" applyAlignment="0" applyProtection="0"/>
    <xf numFmtId="0" fontId="12" fillId="9" borderId="0" applyNumberFormat="0" applyBorder="0" applyAlignment="0" applyProtection="0"/>
    <xf numFmtId="0" fontId="12" fillId="10" borderId="0" applyNumberFormat="0" applyBorder="0" applyAlignment="0" applyProtection="0"/>
    <xf numFmtId="0" fontId="12" fillId="13" borderId="0" applyNumberFormat="0" applyBorder="0" applyAlignment="0" applyProtection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3" borderId="0" applyNumberFormat="0" applyBorder="0" applyAlignment="0" applyProtection="0"/>
    <xf numFmtId="0" fontId="12" fillId="14" borderId="0" applyNumberFormat="0" applyBorder="0" applyAlignment="0" applyProtection="0"/>
    <xf numFmtId="0" fontId="12" fillId="19" borderId="0" applyNumberFormat="0" applyBorder="0" applyAlignment="0" applyProtection="0"/>
    <xf numFmtId="0" fontId="8" fillId="20" borderId="2" applyNumberFormat="0" applyAlignment="0" applyProtection="0"/>
    <xf numFmtId="0" fontId="9" fillId="20" borderId="1" applyNumberFormat="0" applyAlignment="0" applyProtection="0"/>
    <xf numFmtId="0" fontId="11" fillId="0" borderId="3" applyNumberFormat="0" applyFill="0" applyAlignment="0" applyProtection="0"/>
    <xf numFmtId="0" fontId="7" fillId="21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6" fillId="3" borderId="0" applyNumberFormat="0" applyBorder="0" applyAlignment="0" applyProtection="0"/>
    <xf numFmtId="0" fontId="10" fillId="0" borderId="0" applyNumberFormat="0" applyFill="0" applyBorder="0" applyAlignment="0" applyProtection="0"/>
    <xf numFmtId="0" fontId="5" fillId="22" borderId="4" applyNumberFormat="0" applyFont="0" applyAlignment="0" applyProtection="0"/>
    <xf numFmtId="43" fontId="5" fillId="0" borderId="0" applyFont="0" applyFill="0" applyBorder="0" applyAlignment="0" applyProtection="0"/>
    <xf numFmtId="0" fontId="16" fillId="0" borderId="0" applyNumberFormat="0" applyFill="0" applyBorder="0" applyAlignment="0" applyProtection="0"/>
    <xf numFmtId="0" fontId="17" fillId="26" borderId="0" applyNumberFormat="0" applyBorder="0" applyAlignment="0" applyProtection="0"/>
    <xf numFmtId="0" fontId="35" fillId="0" borderId="38" applyNumberFormat="0" applyFill="0" applyAlignment="0" applyProtection="0"/>
    <xf numFmtId="0" fontId="37" fillId="0" borderId="0" applyNumberFormat="0" applyFill="0" applyBorder="0" applyAlignment="0" applyProtection="0"/>
    <xf numFmtId="0" fontId="43" fillId="0" borderId="0" applyNumberFormat="0" applyFill="0" applyBorder="0" applyAlignment="0" applyProtection="0"/>
  </cellStyleXfs>
  <cellXfs count="259">
    <xf numFmtId="0" fontId="0" fillId="0" borderId="0" xfId="0"/>
    <xf numFmtId="0" fontId="2" fillId="0" borderId="0" xfId="0" applyFont="1" applyBorder="1"/>
    <xf numFmtId="164" fontId="2" fillId="0" borderId="0" xfId="0" applyNumberFormat="1" applyFont="1" applyBorder="1"/>
    <xf numFmtId="0" fontId="2" fillId="0" borderId="0" xfId="0" applyFont="1" applyBorder="1" applyAlignment="1">
      <alignment horizontal="center" vertical="center" wrapText="1"/>
    </xf>
    <xf numFmtId="164" fontId="3" fillId="0" borderId="0" xfId="0" applyNumberFormat="1" applyFont="1" applyBorder="1"/>
    <xf numFmtId="0" fontId="3" fillId="0" borderId="0" xfId="0" applyFont="1" applyBorder="1"/>
    <xf numFmtId="0" fontId="2" fillId="0" borderId="0" xfId="0" applyFont="1" applyFill="1" applyBorder="1"/>
    <xf numFmtId="164" fontId="4" fillId="0" borderId="0" xfId="0" applyNumberFormat="1" applyFont="1" applyBorder="1"/>
    <xf numFmtId="164" fontId="2" fillId="0" borderId="0" xfId="0" applyNumberFormat="1" applyFont="1" applyFill="1" applyBorder="1"/>
    <xf numFmtId="0" fontId="4" fillId="0" borderId="0" xfId="0" applyFont="1" applyFill="1" applyBorder="1"/>
    <xf numFmtId="0" fontId="2" fillId="25" borderId="0" xfId="0" applyFont="1" applyFill="1" applyBorder="1"/>
    <xf numFmtId="164" fontId="2" fillId="0" borderId="0" xfId="0" applyNumberFormat="1" applyFont="1" applyBorder="1" applyAlignment="1">
      <alignment horizontal="center" vertical="center" wrapText="1"/>
    </xf>
    <xf numFmtId="43" fontId="2" fillId="0" borderId="0" xfId="35" applyFont="1" applyBorder="1" applyAlignment="1">
      <alignment horizontal="center" vertical="center" wrapText="1"/>
    </xf>
    <xf numFmtId="165" fontId="2" fillId="0" borderId="0" xfId="0" applyNumberFormat="1" applyFont="1" applyBorder="1" applyAlignment="1">
      <alignment horizontal="center" vertical="center" wrapText="1"/>
    </xf>
    <xf numFmtId="165" fontId="2" fillId="0" borderId="0" xfId="0" applyNumberFormat="1" applyFont="1" applyBorder="1"/>
    <xf numFmtId="43" fontId="2" fillId="0" borderId="0" xfId="35" applyFont="1" applyFill="1" applyBorder="1"/>
    <xf numFmtId="0" fontId="14" fillId="0" borderId="0" xfId="0" applyFont="1" applyAlignment="1">
      <alignment horizontal="justify" vertical="center"/>
    </xf>
    <xf numFmtId="164" fontId="13" fillId="23" borderId="0" xfId="0" applyNumberFormat="1" applyFont="1" applyFill="1" applyBorder="1" applyAlignment="1">
      <alignment vertical="center"/>
    </xf>
    <xf numFmtId="164" fontId="2" fillId="0" borderId="0" xfId="0" applyNumberFormat="1" applyFont="1" applyFill="1" applyBorder="1" applyAlignment="1">
      <alignment vertical="center" wrapText="1"/>
    </xf>
    <xf numFmtId="164" fontId="4" fillId="0" borderId="0" xfId="0" applyNumberFormat="1" applyFont="1" applyFill="1" applyBorder="1" applyAlignment="1">
      <alignment vertical="center" wrapText="1"/>
    </xf>
    <xf numFmtId="0" fontId="15" fillId="0" borderId="0" xfId="33" applyFont="1" applyFill="1" applyBorder="1"/>
    <xf numFmtId="164" fontId="3" fillId="24" borderId="0" xfId="0" applyNumberFormat="1" applyFont="1" applyFill="1" applyBorder="1"/>
    <xf numFmtId="0" fontId="3" fillId="24" borderId="0" xfId="0" applyFont="1" applyFill="1" applyBorder="1"/>
    <xf numFmtId="165" fontId="21" fillId="24" borderId="0" xfId="0" applyNumberFormat="1" applyFont="1" applyFill="1" applyBorder="1" applyAlignment="1">
      <alignment horizontal="center" vertical="center"/>
    </xf>
    <xf numFmtId="165" fontId="20" fillId="0" borderId="0" xfId="0" applyNumberFormat="1" applyFont="1" applyFill="1" applyBorder="1" applyAlignment="1">
      <alignment horizontal="center" vertical="center" wrapText="1"/>
    </xf>
    <xf numFmtId="165" fontId="20" fillId="0" borderId="15" xfId="0" applyNumberFormat="1" applyFont="1" applyFill="1" applyBorder="1" applyAlignment="1">
      <alignment horizontal="center" vertical="center" wrapText="1"/>
    </xf>
    <xf numFmtId="165" fontId="19" fillId="24" borderId="0" xfId="0" applyNumberFormat="1" applyFont="1" applyFill="1" applyBorder="1" applyAlignment="1">
      <alignment horizontal="center" vertical="center"/>
    </xf>
    <xf numFmtId="165" fontId="18" fillId="0" borderId="0" xfId="0" applyNumberFormat="1" applyFont="1" applyFill="1" applyBorder="1" applyAlignment="1">
      <alignment horizontal="center" vertical="center" wrapText="1"/>
    </xf>
    <xf numFmtId="165" fontId="18" fillId="0" borderId="15" xfId="0" applyNumberFormat="1" applyFont="1" applyFill="1" applyBorder="1" applyAlignment="1">
      <alignment horizontal="center" vertical="center" wrapText="1"/>
    </xf>
    <xf numFmtId="165" fontId="18" fillId="24" borderId="17" xfId="0" applyNumberFormat="1" applyFont="1" applyFill="1" applyBorder="1" applyAlignment="1">
      <alignment horizontal="center" vertical="center"/>
    </xf>
    <xf numFmtId="165" fontId="20" fillId="24" borderId="17" xfId="0" applyNumberFormat="1" applyFont="1" applyFill="1" applyBorder="1" applyAlignment="1">
      <alignment horizontal="center" vertical="center"/>
    </xf>
    <xf numFmtId="165" fontId="21" fillId="0" borderId="0" xfId="0" applyNumberFormat="1" applyFont="1" applyFill="1" applyBorder="1" applyAlignment="1">
      <alignment horizontal="center" vertical="center" wrapText="1"/>
    </xf>
    <xf numFmtId="165" fontId="19" fillId="0" borderId="0" xfId="0" applyNumberFormat="1" applyFont="1" applyFill="1" applyBorder="1" applyAlignment="1">
      <alignment horizontal="center" vertical="center" wrapText="1"/>
    </xf>
    <xf numFmtId="165" fontId="20" fillId="0" borderId="17" xfId="0" applyNumberFormat="1" applyFont="1" applyBorder="1" applyAlignment="1">
      <alignment horizontal="center" vertical="center" wrapText="1"/>
    </xf>
    <xf numFmtId="165" fontId="21" fillId="0" borderId="0" xfId="0" applyNumberFormat="1" applyFont="1" applyBorder="1" applyAlignment="1">
      <alignment horizontal="center" vertical="center" wrapText="1"/>
    </xf>
    <xf numFmtId="165" fontId="20" fillId="0" borderId="0" xfId="0" applyNumberFormat="1" applyFont="1" applyBorder="1" applyAlignment="1">
      <alignment horizontal="center" vertical="center" wrapText="1"/>
    </xf>
    <xf numFmtId="165" fontId="20" fillId="0" borderId="15" xfId="0" applyNumberFormat="1" applyFont="1" applyBorder="1" applyAlignment="1">
      <alignment horizontal="center" vertical="center"/>
    </xf>
    <xf numFmtId="3" fontId="27" fillId="0" borderId="21" xfId="36" applyNumberFormat="1" applyFont="1" applyFill="1" applyBorder="1" applyAlignment="1">
      <alignment horizontal="center" vertical="center" wrapText="1"/>
    </xf>
    <xf numFmtId="3" fontId="27" fillId="0" borderId="22" xfId="36" applyNumberFormat="1" applyFont="1" applyFill="1" applyBorder="1" applyAlignment="1">
      <alignment horizontal="center" vertical="center" wrapText="1"/>
    </xf>
    <xf numFmtId="165" fontId="28" fillId="26" borderId="19" xfId="37" applyNumberFormat="1" applyFont="1" applyBorder="1" applyAlignment="1">
      <alignment horizontal="center" vertical="center"/>
    </xf>
    <xf numFmtId="165" fontId="30" fillId="26" borderId="19" xfId="37" applyNumberFormat="1" applyFont="1" applyBorder="1" applyAlignment="1">
      <alignment horizontal="center" vertical="center"/>
    </xf>
    <xf numFmtId="165" fontId="28" fillId="26" borderId="20" xfId="37" applyNumberFormat="1" applyFont="1" applyBorder="1" applyAlignment="1">
      <alignment horizontal="center" vertical="center"/>
    </xf>
    <xf numFmtId="165" fontId="28" fillId="26" borderId="23" xfId="37" applyNumberFormat="1" applyFont="1" applyBorder="1" applyAlignment="1">
      <alignment horizontal="center" vertical="center"/>
    </xf>
    <xf numFmtId="165" fontId="30" fillId="26" borderId="24" xfId="37" applyNumberFormat="1" applyFont="1" applyBorder="1" applyAlignment="1">
      <alignment horizontal="center" vertical="center"/>
    </xf>
    <xf numFmtId="165" fontId="28" fillId="26" borderId="24" xfId="37" applyNumberFormat="1" applyFont="1" applyBorder="1" applyAlignment="1">
      <alignment horizontal="center" vertical="center"/>
    </xf>
    <xf numFmtId="165" fontId="28" fillId="26" borderId="25" xfId="37" applyNumberFormat="1" applyFont="1" applyBorder="1" applyAlignment="1">
      <alignment horizontal="center" vertical="center"/>
    </xf>
    <xf numFmtId="165" fontId="29" fillId="26" borderId="19" xfId="37" applyNumberFormat="1" applyFont="1" applyBorder="1" applyAlignment="1">
      <alignment horizontal="center" vertical="center"/>
    </xf>
    <xf numFmtId="165" fontId="31" fillId="26" borderId="19" xfId="37" applyNumberFormat="1" applyFont="1" applyBorder="1" applyAlignment="1">
      <alignment horizontal="center" vertical="center"/>
    </xf>
    <xf numFmtId="165" fontId="29" fillId="26" borderId="20" xfId="37" applyNumberFormat="1" applyFont="1" applyBorder="1" applyAlignment="1">
      <alignment horizontal="center" vertical="center"/>
    </xf>
    <xf numFmtId="165" fontId="26" fillId="24" borderId="0" xfId="0" applyNumberFormat="1" applyFont="1" applyFill="1" applyBorder="1" applyAlignment="1">
      <alignment horizontal="center" vertical="center"/>
    </xf>
    <xf numFmtId="165" fontId="25" fillId="24" borderId="0" xfId="0" applyNumberFormat="1" applyFont="1" applyFill="1" applyBorder="1" applyAlignment="1">
      <alignment horizontal="center" vertical="center"/>
    </xf>
    <xf numFmtId="165" fontId="25" fillId="24" borderId="15" xfId="0" applyNumberFormat="1" applyFont="1" applyFill="1" applyBorder="1" applyAlignment="1">
      <alignment horizontal="center" vertical="center"/>
    </xf>
    <xf numFmtId="165" fontId="25" fillId="24" borderId="16" xfId="0" applyNumberFormat="1" applyFont="1" applyFill="1" applyBorder="1" applyAlignment="1">
      <alignment horizontal="center" vertical="center"/>
    </xf>
    <xf numFmtId="165" fontId="26" fillId="24" borderId="8" xfId="0" applyNumberFormat="1" applyFont="1" applyFill="1" applyBorder="1" applyAlignment="1">
      <alignment horizontal="center" vertical="center"/>
    </xf>
    <xf numFmtId="165" fontId="25" fillId="24" borderId="8" xfId="0" applyNumberFormat="1" applyFont="1" applyFill="1" applyBorder="1" applyAlignment="1">
      <alignment horizontal="center" vertical="center"/>
    </xf>
    <xf numFmtId="165" fontId="25" fillId="24" borderId="14" xfId="0" applyNumberFormat="1" applyFont="1" applyFill="1" applyBorder="1" applyAlignment="1">
      <alignment horizontal="center" vertical="center"/>
    </xf>
    <xf numFmtId="165" fontId="18" fillId="0" borderId="9" xfId="0" applyNumberFormat="1" applyFont="1" applyFill="1" applyBorder="1" applyAlignment="1">
      <alignment horizontal="center" vertical="center" wrapText="1"/>
    </xf>
    <xf numFmtId="165" fontId="19" fillId="0" borderId="9" xfId="0" applyNumberFormat="1" applyFont="1" applyFill="1" applyBorder="1" applyAlignment="1">
      <alignment horizontal="center" vertical="center" wrapText="1"/>
    </xf>
    <xf numFmtId="165" fontId="18" fillId="24" borderId="18" xfId="0" applyNumberFormat="1" applyFont="1" applyFill="1" applyBorder="1" applyAlignment="1">
      <alignment horizontal="center" vertical="center"/>
    </xf>
    <xf numFmtId="165" fontId="18" fillId="0" borderId="13" xfId="0" applyNumberFormat="1" applyFont="1" applyFill="1" applyBorder="1" applyAlignment="1">
      <alignment horizontal="center" vertical="center" wrapText="1"/>
    </xf>
    <xf numFmtId="165" fontId="18" fillId="0" borderId="18" xfId="0" applyNumberFormat="1" applyFont="1" applyFill="1" applyBorder="1" applyAlignment="1">
      <alignment horizontal="center" vertical="center" wrapText="1"/>
    </xf>
    <xf numFmtId="165" fontId="27" fillId="0" borderId="9" xfId="0" applyNumberFormat="1" applyFont="1" applyFill="1" applyBorder="1" applyAlignment="1">
      <alignment horizontal="center" vertical="center" wrapText="1"/>
    </xf>
    <xf numFmtId="165" fontId="22" fillId="0" borderId="9" xfId="0" applyNumberFormat="1" applyFont="1" applyFill="1" applyBorder="1" applyAlignment="1">
      <alignment horizontal="center" vertical="center" wrapText="1"/>
    </xf>
    <xf numFmtId="165" fontId="22" fillId="24" borderId="0" xfId="0" applyNumberFormat="1" applyFont="1" applyFill="1" applyBorder="1" applyAlignment="1">
      <alignment horizontal="center" vertical="center"/>
    </xf>
    <xf numFmtId="165" fontId="27" fillId="0" borderId="0" xfId="0" applyNumberFormat="1" applyFont="1" applyFill="1" applyBorder="1" applyAlignment="1">
      <alignment horizontal="center" vertical="center" wrapText="1"/>
    </xf>
    <xf numFmtId="165" fontId="27" fillId="0" borderId="15" xfId="0" applyNumberFormat="1" applyFont="1" applyFill="1" applyBorder="1" applyAlignment="1">
      <alignment horizontal="center" vertical="center" wrapText="1"/>
    </xf>
    <xf numFmtId="165" fontId="27" fillId="24" borderId="18" xfId="0" applyNumberFormat="1" applyFont="1" applyFill="1" applyBorder="1" applyAlignment="1">
      <alignment horizontal="center" vertical="center"/>
    </xf>
    <xf numFmtId="165" fontId="27" fillId="0" borderId="13" xfId="0" applyNumberFormat="1" applyFont="1" applyFill="1" applyBorder="1" applyAlignment="1">
      <alignment horizontal="center" vertical="center" wrapText="1"/>
    </xf>
    <xf numFmtId="165" fontId="27" fillId="0" borderId="18" xfId="0" applyNumberFormat="1" applyFont="1" applyFill="1" applyBorder="1" applyAlignment="1">
      <alignment horizontal="center" vertical="center" wrapText="1"/>
    </xf>
    <xf numFmtId="165" fontId="27" fillId="0" borderId="6" xfId="0" applyNumberFormat="1" applyFont="1" applyFill="1" applyBorder="1" applyAlignment="1">
      <alignment horizontal="center" vertical="center" wrapText="1"/>
    </xf>
    <xf numFmtId="165" fontId="22" fillId="0" borderId="6" xfId="0" applyNumberFormat="1" applyFont="1" applyFill="1" applyBorder="1" applyAlignment="1">
      <alignment horizontal="center" vertical="center" wrapText="1"/>
    </xf>
    <xf numFmtId="165" fontId="22" fillId="24" borderId="6" xfId="0" applyNumberFormat="1" applyFont="1" applyFill="1" applyBorder="1" applyAlignment="1">
      <alignment horizontal="center" vertical="center"/>
    </xf>
    <xf numFmtId="165" fontId="27" fillId="0" borderId="10" xfId="0" applyNumberFormat="1" applyFont="1" applyFill="1" applyBorder="1" applyAlignment="1">
      <alignment horizontal="center" vertical="center" wrapText="1"/>
    </xf>
    <xf numFmtId="165" fontId="27" fillId="24" borderId="12" xfId="0" applyNumberFormat="1" applyFont="1" applyFill="1" applyBorder="1" applyAlignment="1">
      <alignment horizontal="center" vertical="center"/>
    </xf>
    <xf numFmtId="165" fontId="27" fillId="0" borderId="12" xfId="0" applyNumberFormat="1" applyFont="1" applyFill="1" applyBorder="1" applyAlignment="1">
      <alignment horizontal="center" vertical="center" wrapText="1"/>
    </xf>
    <xf numFmtId="165" fontId="27" fillId="0" borderId="10" xfId="0" applyNumberFormat="1" applyFont="1" applyBorder="1" applyAlignment="1">
      <alignment horizontal="center" vertical="center" wrapText="1"/>
    </xf>
    <xf numFmtId="165" fontId="27" fillId="0" borderId="12" xfId="0" applyNumberFormat="1" applyFont="1" applyBorder="1" applyAlignment="1">
      <alignment horizontal="center" vertical="center" wrapText="1"/>
    </xf>
    <xf numFmtId="165" fontId="22" fillId="0" borderId="6" xfId="0" applyNumberFormat="1" applyFont="1" applyBorder="1" applyAlignment="1">
      <alignment horizontal="center" vertical="center" wrapText="1"/>
    </xf>
    <xf numFmtId="165" fontId="27" fillId="0" borderId="6" xfId="0" applyNumberFormat="1" applyFont="1" applyBorder="1" applyAlignment="1">
      <alignment horizontal="center" vertical="center" wrapText="1"/>
    </xf>
    <xf numFmtId="165" fontId="27" fillId="0" borderId="10" xfId="0" applyNumberFormat="1" applyFont="1" applyBorder="1" applyAlignment="1">
      <alignment horizontal="center" vertical="center"/>
    </xf>
    <xf numFmtId="165" fontId="27" fillId="0" borderId="8" xfId="0" applyNumberFormat="1" applyFont="1" applyFill="1" applyBorder="1" applyAlignment="1">
      <alignment horizontal="center" vertical="center" wrapText="1"/>
    </xf>
    <xf numFmtId="165" fontId="22" fillId="0" borderId="8" xfId="0" applyNumberFormat="1" applyFont="1" applyFill="1" applyBorder="1" applyAlignment="1">
      <alignment horizontal="center" vertical="center" wrapText="1"/>
    </xf>
    <xf numFmtId="165" fontId="27" fillId="24" borderId="16" xfId="0" applyNumberFormat="1" applyFont="1" applyFill="1" applyBorder="1" applyAlignment="1">
      <alignment horizontal="center" vertical="center"/>
    </xf>
    <xf numFmtId="165" fontId="27" fillId="0" borderId="14" xfId="0" applyNumberFormat="1" applyFont="1" applyFill="1" applyBorder="1" applyAlignment="1">
      <alignment horizontal="center" vertical="center" wrapText="1"/>
    </xf>
    <xf numFmtId="165" fontId="27" fillId="0" borderId="16" xfId="0" applyNumberFormat="1" applyFont="1" applyBorder="1" applyAlignment="1">
      <alignment horizontal="center" vertical="center" wrapText="1"/>
    </xf>
    <xf numFmtId="165" fontId="22" fillId="0" borderId="8" xfId="0" applyNumberFormat="1" applyFont="1" applyBorder="1" applyAlignment="1">
      <alignment horizontal="center" vertical="center" wrapText="1"/>
    </xf>
    <xf numFmtId="165" fontId="27" fillId="0" borderId="8" xfId="0" applyNumberFormat="1" applyFont="1" applyBorder="1" applyAlignment="1">
      <alignment horizontal="center" vertical="center" wrapText="1"/>
    </xf>
    <xf numFmtId="165" fontId="27" fillId="0" borderId="14" xfId="0" applyNumberFormat="1" applyFont="1" applyBorder="1" applyAlignment="1">
      <alignment horizontal="center" vertical="center"/>
    </xf>
    <xf numFmtId="165" fontId="18" fillId="0" borderId="17" xfId="0" applyNumberFormat="1" applyFont="1" applyBorder="1" applyAlignment="1">
      <alignment horizontal="center" vertical="center"/>
    </xf>
    <xf numFmtId="165" fontId="19" fillId="0" borderId="0" xfId="0" applyNumberFormat="1" applyFont="1" applyBorder="1" applyAlignment="1">
      <alignment horizontal="center" vertical="center"/>
    </xf>
    <xf numFmtId="165" fontId="18" fillId="0" borderId="0" xfId="0" applyNumberFormat="1" applyFont="1" applyBorder="1" applyAlignment="1">
      <alignment horizontal="center" vertical="center"/>
    </xf>
    <xf numFmtId="165" fontId="18" fillId="0" borderId="15" xfId="0" applyNumberFormat="1" applyFont="1" applyBorder="1" applyAlignment="1">
      <alignment horizontal="center" vertical="center"/>
    </xf>
    <xf numFmtId="165" fontId="18" fillId="0" borderId="13" xfId="0" applyNumberFormat="1" applyFont="1" applyBorder="1" applyAlignment="1">
      <alignment horizontal="center" vertical="center"/>
    </xf>
    <xf numFmtId="165" fontId="22" fillId="24" borderId="8" xfId="0" applyNumberFormat="1" applyFont="1" applyFill="1" applyBorder="1" applyAlignment="1">
      <alignment horizontal="center" vertical="center"/>
    </xf>
    <xf numFmtId="165" fontId="27" fillId="24" borderId="17" xfId="0" applyNumberFormat="1" applyFont="1" applyFill="1" applyBorder="1" applyAlignment="1">
      <alignment horizontal="center" vertical="center"/>
    </xf>
    <xf numFmtId="165" fontId="22" fillId="0" borderId="0" xfId="0" applyNumberFormat="1" applyFont="1" applyFill="1" applyBorder="1" applyAlignment="1">
      <alignment horizontal="center" vertical="center" wrapText="1"/>
    </xf>
    <xf numFmtId="165" fontId="27" fillId="0" borderId="16" xfId="0" applyNumberFormat="1" applyFont="1" applyBorder="1" applyAlignment="1">
      <alignment horizontal="center" vertical="center"/>
    </xf>
    <xf numFmtId="165" fontId="22" fillId="0" borderId="8" xfId="0" applyNumberFormat="1" applyFont="1" applyBorder="1" applyAlignment="1">
      <alignment horizontal="center" vertical="center"/>
    </xf>
    <xf numFmtId="165" fontId="27" fillId="0" borderId="8" xfId="0" applyNumberFormat="1" applyFont="1" applyBorder="1" applyAlignment="1">
      <alignment horizontal="center" vertical="center"/>
    </xf>
    <xf numFmtId="165" fontId="25" fillId="24" borderId="17" xfId="0" applyNumberFormat="1" applyFont="1" applyFill="1" applyBorder="1" applyAlignment="1">
      <alignment horizontal="center" vertical="center"/>
    </xf>
    <xf numFmtId="165" fontId="26" fillId="0" borderId="0" xfId="0" applyNumberFormat="1" applyFont="1" applyFill="1" applyBorder="1" applyAlignment="1">
      <alignment horizontal="center" vertical="center" wrapText="1"/>
    </xf>
    <xf numFmtId="165" fontId="25" fillId="0" borderId="0" xfId="0" applyNumberFormat="1" applyFont="1" applyFill="1" applyBorder="1" applyAlignment="1">
      <alignment horizontal="center" vertical="center" wrapText="1"/>
    </xf>
    <xf numFmtId="165" fontId="25" fillId="0" borderId="15" xfId="0" applyNumberFormat="1" applyFont="1" applyFill="1" applyBorder="1" applyAlignment="1">
      <alignment horizontal="center" vertical="center" wrapText="1"/>
    </xf>
    <xf numFmtId="165" fontId="25" fillId="0" borderId="14" xfId="0" applyNumberFormat="1" applyFont="1" applyBorder="1" applyAlignment="1">
      <alignment horizontal="center" vertical="center"/>
    </xf>
    <xf numFmtId="165" fontId="18" fillId="0" borderId="18" xfId="0" applyNumberFormat="1" applyFont="1" applyBorder="1" applyAlignment="1">
      <alignment horizontal="center" vertical="center"/>
    </xf>
    <xf numFmtId="165" fontId="19" fillId="0" borderId="9" xfId="0" applyNumberFormat="1" applyFont="1" applyBorder="1" applyAlignment="1">
      <alignment horizontal="center" vertical="center"/>
    </xf>
    <xf numFmtId="165" fontId="18" fillId="0" borderId="9" xfId="0" applyNumberFormat="1" applyFont="1" applyBorder="1" applyAlignment="1">
      <alignment horizontal="center" vertical="center"/>
    </xf>
    <xf numFmtId="165" fontId="25" fillId="0" borderId="16" xfId="0" applyNumberFormat="1" applyFont="1" applyBorder="1" applyAlignment="1">
      <alignment horizontal="center" vertical="center" wrapText="1"/>
    </xf>
    <xf numFmtId="165" fontId="26" fillId="0" borderId="8" xfId="0" applyNumberFormat="1" applyFont="1" applyBorder="1" applyAlignment="1">
      <alignment horizontal="center" vertical="center" wrapText="1"/>
    </xf>
    <xf numFmtId="165" fontId="25" fillId="0" borderId="8" xfId="0" applyNumberFormat="1" applyFont="1" applyBorder="1" applyAlignment="1">
      <alignment horizontal="center" vertical="center" wrapText="1"/>
    </xf>
    <xf numFmtId="165" fontId="27" fillId="0" borderId="26" xfId="0" applyNumberFormat="1" applyFont="1" applyFill="1" applyBorder="1" applyAlignment="1">
      <alignment horizontal="center" vertical="center" wrapText="1"/>
    </xf>
    <xf numFmtId="165" fontId="22" fillId="0" borderId="26" xfId="0" applyNumberFormat="1" applyFont="1" applyFill="1" applyBorder="1" applyAlignment="1">
      <alignment horizontal="center" vertical="center" wrapText="1"/>
    </xf>
    <xf numFmtId="165" fontId="22" fillId="24" borderId="26" xfId="0" applyNumberFormat="1" applyFont="1" applyFill="1" applyBorder="1" applyAlignment="1">
      <alignment horizontal="center" vertical="center"/>
    </xf>
    <xf numFmtId="165" fontId="27" fillId="0" borderId="27" xfId="0" applyNumberFormat="1" applyFont="1" applyFill="1" applyBorder="1" applyAlignment="1">
      <alignment horizontal="center" vertical="center" wrapText="1"/>
    </xf>
    <xf numFmtId="165" fontId="27" fillId="24" borderId="28" xfId="0" applyNumberFormat="1" applyFont="1" applyFill="1" applyBorder="1" applyAlignment="1">
      <alignment horizontal="center" vertical="center"/>
    </xf>
    <xf numFmtId="165" fontId="27" fillId="0" borderId="28" xfId="0" applyNumberFormat="1" applyFont="1" applyBorder="1" applyAlignment="1">
      <alignment horizontal="center" vertical="center"/>
    </xf>
    <xf numFmtId="165" fontId="22" fillId="0" borderId="26" xfId="0" applyNumberFormat="1" applyFont="1" applyBorder="1" applyAlignment="1">
      <alignment horizontal="center" vertical="center"/>
    </xf>
    <xf numFmtId="165" fontId="27" fillId="0" borderId="26" xfId="0" applyNumberFormat="1" applyFont="1" applyBorder="1" applyAlignment="1">
      <alignment horizontal="center" vertical="center"/>
    </xf>
    <xf numFmtId="165" fontId="27" fillId="0" borderId="27" xfId="0" applyNumberFormat="1" applyFont="1" applyBorder="1" applyAlignment="1">
      <alignment horizontal="center" vertical="center"/>
    </xf>
    <xf numFmtId="165" fontId="29" fillId="26" borderId="29" xfId="37" applyNumberFormat="1" applyFont="1" applyBorder="1" applyAlignment="1">
      <alignment horizontal="center" vertical="center"/>
    </xf>
    <xf numFmtId="165" fontId="22" fillId="0" borderId="6" xfId="0" applyNumberFormat="1" applyFont="1" applyFill="1" applyBorder="1" applyAlignment="1">
      <alignment horizontal="center" vertical="center"/>
    </xf>
    <xf numFmtId="165" fontId="27" fillId="0" borderId="6" xfId="0" applyNumberFormat="1" applyFont="1" applyFill="1" applyBorder="1" applyAlignment="1">
      <alignment horizontal="center" vertical="center"/>
    </xf>
    <xf numFmtId="165" fontId="27" fillId="0" borderId="10" xfId="0" applyNumberFormat="1" applyFont="1" applyFill="1" applyBorder="1" applyAlignment="1">
      <alignment horizontal="center" vertical="center"/>
    </xf>
    <xf numFmtId="165" fontId="27" fillId="0" borderId="12" xfId="0" applyNumberFormat="1" applyFont="1" applyFill="1" applyBorder="1" applyAlignment="1">
      <alignment horizontal="center" vertical="center"/>
    </xf>
    <xf numFmtId="165" fontId="22" fillId="0" borderId="30" xfId="0" applyNumberFormat="1" applyFont="1" applyFill="1" applyBorder="1" applyAlignment="1">
      <alignment horizontal="center" vertical="center"/>
    </xf>
    <xf numFmtId="165" fontId="27" fillId="0" borderId="30" xfId="0" applyNumberFormat="1" applyFont="1" applyFill="1" applyBorder="1" applyAlignment="1">
      <alignment horizontal="center" vertical="center"/>
    </xf>
    <xf numFmtId="165" fontId="27" fillId="0" borderId="31" xfId="0" applyNumberFormat="1" applyFont="1" applyFill="1" applyBorder="1" applyAlignment="1">
      <alignment horizontal="center" vertical="center"/>
    </xf>
    <xf numFmtId="165" fontId="27" fillId="0" borderId="32" xfId="0" applyNumberFormat="1" applyFont="1" applyFill="1" applyBorder="1" applyAlignment="1">
      <alignment horizontal="center" vertical="center"/>
    </xf>
    <xf numFmtId="165" fontId="27" fillId="0" borderId="31" xfId="0" applyNumberFormat="1" applyFont="1" applyBorder="1" applyAlignment="1">
      <alignment horizontal="center" vertical="center"/>
    </xf>
    <xf numFmtId="165" fontId="27" fillId="0" borderId="12" xfId="0" applyNumberFormat="1" applyFont="1" applyBorder="1" applyAlignment="1">
      <alignment horizontal="center" vertical="center"/>
    </xf>
    <xf numFmtId="165" fontId="22" fillId="0" borderId="6" xfId="0" applyNumberFormat="1" applyFont="1" applyBorder="1" applyAlignment="1">
      <alignment horizontal="center" vertical="center"/>
    </xf>
    <xf numFmtId="165" fontId="27" fillId="0" borderId="6" xfId="0" applyNumberFormat="1" applyFont="1" applyBorder="1" applyAlignment="1">
      <alignment horizontal="center" vertical="center"/>
    </xf>
    <xf numFmtId="165" fontId="27" fillId="0" borderId="32" xfId="0" applyNumberFormat="1" applyFont="1" applyBorder="1" applyAlignment="1">
      <alignment horizontal="center" vertical="center"/>
    </xf>
    <xf numFmtId="165" fontId="22" fillId="0" borderId="30" xfId="0" applyNumberFormat="1" applyFont="1" applyBorder="1" applyAlignment="1">
      <alignment horizontal="center" vertical="center"/>
    </xf>
    <xf numFmtId="165" fontId="27" fillId="0" borderId="30" xfId="0" applyNumberFormat="1" applyFont="1" applyBorder="1" applyAlignment="1">
      <alignment horizontal="center" vertical="center"/>
    </xf>
    <xf numFmtId="165" fontId="22" fillId="0" borderId="8" xfId="0" applyNumberFormat="1" applyFont="1" applyFill="1" applyBorder="1" applyAlignment="1">
      <alignment horizontal="center" vertical="center"/>
    </xf>
    <xf numFmtId="165" fontId="27" fillId="0" borderId="8" xfId="0" applyNumberFormat="1" applyFont="1" applyFill="1" applyBorder="1" applyAlignment="1">
      <alignment horizontal="center" vertical="center"/>
    </xf>
    <xf numFmtId="165" fontId="27" fillId="0" borderId="14" xfId="0" applyNumberFormat="1" applyFont="1" applyFill="1" applyBorder="1" applyAlignment="1">
      <alignment horizontal="center" vertical="center"/>
    </xf>
    <xf numFmtId="165" fontId="27" fillId="0" borderId="16" xfId="0" applyNumberFormat="1" applyFont="1" applyFill="1" applyBorder="1" applyAlignment="1">
      <alignment horizontal="center" vertical="center"/>
    </xf>
    <xf numFmtId="164" fontId="32" fillId="0" borderId="0" xfId="0" applyNumberFormat="1" applyFont="1" applyBorder="1"/>
    <xf numFmtId="165" fontId="19" fillId="0" borderId="0" xfId="0" applyNumberFormat="1" applyFont="1" applyFill="1" applyBorder="1" applyAlignment="1">
      <alignment horizontal="center" vertical="center"/>
    </xf>
    <xf numFmtId="165" fontId="18" fillId="0" borderId="0" xfId="0" applyNumberFormat="1" applyFont="1" applyFill="1" applyBorder="1" applyAlignment="1">
      <alignment horizontal="center" vertical="center"/>
    </xf>
    <xf numFmtId="165" fontId="18" fillId="0" borderId="15" xfId="0" applyNumberFormat="1" applyFont="1" applyFill="1" applyBorder="1" applyAlignment="1">
      <alignment horizontal="center" vertical="center"/>
    </xf>
    <xf numFmtId="165" fontId="18" fillId="0" borderId="17" xfId="0" applyNumberFormat="1" applyFont="1" applyFill="1" applyBorder="1" applyAlignment="1">
      <alignment horizontal="center" vertical="center"/>
    </xf>
    <xf numFmtId="165" fontId="19" fillId="0" borderId="9" xfId="0" applyNumberFormat="1" applyFont="1" applyFill="1" applyBorder="1" applyAlignment="1">
      <alignment horizontal="center" vertical="center"/>
    </xf>
    <xf numFmtId="165" fontId="18" fillId="0" borderId="9" xfId="0" applyNumberFormat="1" applyFont="1" applyFill="1" applyBorder="1" applyAlignment="1">
      <alignment horizontal="center" vertical="center"/>
    </xf>
    <xf numFmtId="165" fontId="18" fillId="0" borderId="13" xfId="0" applyNumberFormat="1" applyFont="1" applyFill="1" applyBorder="1" applyAlignment="1">
      <alignment horizontal="center" vertical="center"/>
    </xf>
    <xf numFmtId="165" fontId="18" fillId="0" borderId="18" xfId="0" applyNumberFormat="1" applyFont="1" applyFill="1" applyBorder="1" applyAlignment="1">
      <alignment horizontal="center" vertical="center"/>
    </xf>
    <xf numFmtId="165" fontId="19" fillId="0" borderId="26" xfId="0" applyNumberFormat="1" applyFont="1" applyFill="1" applyBorder="1" applyAlignment="1">
      <alignment horizontal="center" vertical="center"/>
    </xf>
    <xf numFmtId="165" fontId="18" fillId="0" borderId="26" xfId="0" applyNumberFormat="1" applyFont="1" applyFill="1" applyBorder="1" applyAlignment="1">
      <alignment horizontal="center" vertical="center"/>
    </xf>
    <xf numFmtId="165" fontId="18" fillId="0" borderId="27" xfId="0" applyNumberFormat="1" applyFont="1" applyFill="1" applyBorder="1" applyAlignment="1">
      <alignment horizontal="center" vertical="center"/>
    </xf>
    <xf numFmtId="165" fontId="18" fillId="0" borderId="28" xfId="0" applyNumberFormat="1" applyFont="1" applyFill="1" applyBorder="1" applyAlignment="1">
      <alignment horizontal="center" vertical="center"/>
    </xf>
    <xf numFmtId="165" fontId="31" fillId="26" borderId="9" xfId="37" applyNumberFormat="1" applyFont="1" applyBorder="1" applyAlignment="1">
      <alignment horizontal="center" vertical="center"/>
    </xf>
    <xf numFmtId="165" fontId="29" fillId="26" borderId="9" xfId="37" applyNumberFormat="1" applyFont="1" applyBorder="1" applyAlignment="1">
      <alignment horizontal="center" vertical="center"/>
    </xf>
    <xf numFmtId="165" fontId="29" fillId="26" borderId="13" xfId="37" applyNumberFormat="1" applyFont="1" applyBorder="1" applyAlignment="1">
      <alignment horizontal="center" vertical="center"/>
    </xf>
    <xf numFmtId="165" fontId="29" fillId="26" borderId="17" xfId="37" applyNumberFormat="1" applyFont="1" applyBorder="1" applyAlignment="1">
      <alignment horizontal="center" vertical="center"/>
    </xf>
    <xf numFmtId="165" fontId="31" fillId="26" borderId="0" xfId="37" applyNumberFormat="1" applyFont="1" applyBorder="1" applyAlignment="1">
      <alignment horizontal="center" vertical="center"/>
    </xf>
    <xf numFmtId="165" fontId="29" fillId="26" borderId="0" xfId="37" applyNumberFormat="1" applyFont="1" applyBorder="1" applyAlignment="1">
      <alignment horizontal="center" vertical="center"/>
    </xf>
    <xf numFmtId="165" fontId="29" fillId="26" borderId="15" xfId="37" applyNumberFormat="1" applyFont="1" applyBorder="1" applyAlignment="1">
      <alignment horizontal="center" vertical="center"/>
    </xf>
    <xf numFmtId="0" fontId="27" fillId="0" borderId="22" xfId="36" applyFont="1" applyBorder="1" applyAlignment="1">
      <alignment horizontal="center" vertical="center" wrapText="1"/>
    </xf>
    <xf numFmtId="165" fontId="27" fillId="24" borderId="0" xfId="0" applyNumberFormat="1" applyFont="1" applyFill="1" applyBorder="1" applyAlignment="1">
      <alignment horizontal="center" vertical="center"/>
    </xf>
    <xf numFmtId="165" fontId="27" fillId="24" borderId="6" xfId="0" applyNumberFormat="1" applyFont="1" applyFill="1" applyBorder="1" applyAlignment="1">
      <alignment horizontal="center" vertical="center"/>
    </xf>
    <xf numFmtId="165" fontId="18" fillId="24" borderId="0" xfId="0" applyNumberFormat="1" applyFont="1" applyFill="1" applyBorder="1" applyAlignment="1">
      <alignment horizontal="center" vertical="center"/>
    </xf>
    <xf numFmtId="165" fontId="27" fillId="24" borderId="8" xfId="0" applyNumberFormat="1" applyFont="1" applyFill="1" applyBorder="1" applyAlignment="1">
      <alignment horizontal="center" vertical="center"/>
    </xf>
    <xf numFmtId="165" fontId="20" fillId="24" borderId="0" xfId="0" applyNumberFormat="1" applyFont="1" applyFill="1" applyBorder="1" applyAlignment="1">
      <alignment horizontal="center" vertical="center"/>
    </xf>
    <xf numFmtId="165" fontId="27" fillId="24" borderId="26" xfId="0" applyNumberFormat="1" applyFont="1" applyFill="1" applyBorder="1" applyAlignment="1">
      <alignment horizontal="center" vertical="center"/>
    </xf>
    <xf numFmtId="165" fontId="36" fillId="0" borderId="0" xfId="0" applyNumberFormat="1" applyFont="1" applyBorder="1"/>
    <xf numFmtId="0" fontId="39" fillId="0" borderId="0" xfId="0" applyFont="1" applyAlignment="1">
      <alignment horizontal="center" wrapText="1"/>
    </xf>
    <xf numFmtId="0" fontId="41" fillId="0" borderId="0" xfId="0" applyFont="1" applyAlignment="1">
      <alignment vertical="center"/>
    </xf>
    <xf numFmtId="0" fontId="42" fillId="0" borderId="0" xfId="0" applyFont="1" applyAlignment="1">
      <alignment vertical="center"/>
    </xf>
    <xf numFmtId="0" fontId="45" fillId="0" borderId="0" xfId="0" applyFont="1" applyBorder="1" applyAlignment="1">
      <alignment horizontal="center" vertical="center"/>
    </xf>
    <xf numFmtId="0" fontId="0" fillId="0" borderId="0" xfId="0" applyBorder="1"/>
    <xf numFmtId="0" fontId="46" fillId="0" borderId="0" xfId="40" applyFont="1" applyBorder="1" applyAlignment="1">
      <alignment horizontal="left" vertical="center" indent="1"/>
    </xf>
    <xf numFmtId="0" fontId="45" fillId="0" borderId="39" xfId="0" applyFont="1" applyBorder="1" applyAlignment="1">
      <alignment horizontal="center" vertical="center"/>
    </xf>
    <xf numFmtId="165" fontId="27" fillId="0" borderId="17" xfId="0" applyNumberFormat="1" applyFont="1" applyBorder="1" applyAlignment="1">
      <alignment horizontal="center" vertical="center"/>
    </xf>
    <xf numFmtId="165" fontId="22" fillId="0" borderId="0" xfId="0" applyNumberFormat="1" applyFont="1" applyBorder="1" applyAlignment="1">
      <alignment horizontal="center" vertical="center"/>
    </xf>
    <xf numFmtId="165" fontId="27" fillId="0" borderId="0" xfId="0" applyNumberFormat="1" applyFont="1" applyBorder="1" applyAlignment="1">
      <alignment horizontal="center" vertical="center"/>
    </xf>
    <xf numFmtId="165" fontId="27" fillId="0" borderId="15" xfId="0" applyNumberFormat="1" applyFont="1" applyBorder="1" applyAlignment="1">
      <alignment horizontal="center" vertical="center"/>
    </xf>
    <xf numFmtId="0" fontId="29" fillId="26" borderId="45" xfId="37" applyFont="1" applyBorder="1" applyAlignment="1">
      <alignment vertical="center" wrapText="1"/>
    </xf>
    <xf numFmtId="0" fontId="25" fillId="24" borderId="42" xfId="0" applyFont="1" applyFill="1" applyBorder="1" applyAlignment="1">
      <alignment vertical="center" wrapText="1"/>
    </xf>
    <xf numFmtId="0" fontId="27" fillId="0" borderId="46" xfId="0" applyFont="1" applyFill="1" applyBorder="1" applyAlignment="1">
      <alignment horizontal="left" vertical="center" wrapText="1" indent="2"/>
    </xf>
    <xf numFmtId="0" fontId="27" fillId="0" borderId="47" xfId="0" applyFont="1" applyFill="1" applyBorder="1" applyAlignment="1">
      <alignment horizontal="left" vertical="center" wrapText="1" indent="2"/>
    </xf>
    <xf numFmtId="0" fontId="27" fillId="0" borderId="42" xfId="0" applyFont="1" applyFill="1" applyBorder="1" applyAlignment="1">
      <alignment horizontal="left" vertical="center" wrapText="1" indent="2"/>
    </xf>
    <xf numFmtId="0" fontId="18" fillId="0" borderId="36" xfId="0" applyFont="1" applyFill="1" applyBorder="1" applyAlignment="1">
      <alignment horizontal="left" vertical="center" wrapText="1" indent="3"/>
    </xf>
    <xf numFmtId="0" fontId="18" fillId="0" borderId="46" xfId="0" applyFont="1" applyFill="1" applyBorder="1" applyAlignment="1">
      <alignment horizontal="left" vertical="center" wrapText="1" indent="3"/>
    </xf>
    <xf numFmtId="0" fontId="20" fillId="0" borderId="36" xfId="0" applyFont="1" applyFill="1" applyBorder="1" applyAlignment="1">
      <alignment horizontal="left" vertical="center" wrapText="1" indent="4"/>
    </xf>
    <xf numFmtId="0" fontId="20" fillId="0" borderId="36" xfId="0" applyFont="1" applyFill="1" applyBorder="1" applyAlignment="1">
      <alignment horizontal="left" vertical="center" wrapText="1" indent="3"/>
    </xf>
    <xf numFmtId="0" fontId="25" fillId="0" borderId="42" xfId="0" applyFont="1" applyFill="1" applyBorder="1" applyAlignment="1">
      <alignment horizontal="left" vertical="center" wrapText="1"/>
    </xf>
    <xf numFmtId="0" fontId="27" fillId="0" borderId="37" xfId="0" applyFont="1" applyFill="1" applyBorder="1" applyAlignment="1">
      <alignment horizontal="left" vertical="center" wrapText="1" indent="2"/>
    </xf>
    <xf numFmtId="0" fontId="27" fillId="0" borderId="47" xfId="0" applyFont="1" applyFill="1" applyBorder="1" applyAlignment="1">
      <alignment horizontal="left" vertical="center" wrapText="1"/>
    </xf>
    <xf numFmtId="0" fontId="27" fillId="0" borderId="48" xfId="0" applyFont="1" applyFill="1" applyBorder="1" applyAlignment="1">
      <alignment horizontal="left" vertical="center" wrapText="1"/>
    </xf>
    <xf numFmtId="0" fontId="28" fillId="26" borderId="45" xfId="37" applyFont="1" applyBorder="1" applyAlignment="1">
      <alignment vertical="center" wrapText="1"/>
    </xf>
    <xf numFmtId="0" fontId="27" fillId="0" borderId="47" xfId="0" applyFont="1" applyBorder="1" applyAlignment="1">
      <alignment horizontal="left" vertical="center" wrapText="1"/>
    </xf>
    <xf numFmtId="0" fontId="27" fillId="0" borderId="48" xfId="0" applyFont="1" applyBorder="1" applyAlignment="1">
      <alignment horizontal="left" vertical="center" wrapText="1"/>
    </xf>
    <xf numFmtId="0" fontId="27" fillId="0" borderId="42" xfId="0" applyFont="1" applyFill="1" applyBorder="1" applyAlignment="1">
      <alignment horizontal="left" vertical="center" wrapText="1"/>
    </xf>
    <xf numFmtId="0" fontId="18" fillId="0" borderId="36" xfId="0" applyFont="1" applyFill="1" applyBorder="1" applyAlignment="1">
      <alignment horizontal="left" vertical="center" wrapText="1" indent="2"/>
    </xf>
    <xf numFmtId="0" fontId="18" fillId="0" borderId="46" xfId="0" applyFont="1" applyFill="1" applyBorder="1" applyAlignment="1">
      <alignment horizontal="left" vertical="center" wrapText="1" indent="2"/>
    </xf>
    <xf numFmtId="0" fontId="18" fillId="0" borderId="37" xfId="0" applyFont="1" applyFill="1" applyBorder="1" applyAlignment="1">
      <alignment horizontal="left" vertical="center" wrapText="1" indent="2"/>
    </xf>
    <xf numFmtId="0" fontId="27" fillId="0" borderId="36" xfId="0" applyFont="1" applyFill="1" applyBorder="1" applyAlignment="1">
      <alignment horizontal="left" vertical="center" wrapText="1" indent="2"/>
    </xf>
    <xf numFmtId="3" fontId="27" fillId="0" borderId="48" xfId="36" applyNumberFormat="1" applyFont="1" applyFill="1" applyBorder="1" applyAlignment="1">
      <alignment horizontal="center" vertical="center" wrapText="1"/>
    </xf>
    <xf numFmtId="0" fontId="27" fillId="0" borderId="48" xfId="36" applyFont="1" applyBorder="1" applyAlignment="1">
      <alignment horizontal="center" vertical="center" wrapText="1"/>
    </xf>
    <xf numFmtId="0" fontId="27" fillId="0" borderId="21" xfId="36" applyNumberFormat="1" applyFont="1" applyFill="1" applyBorder="1" applyAlignment="1">
      <alignment horizontal="center" vertical="center" wrapText="1"/>
    </xf>
    <xf numFmtId="0" fontId="27" fillId="0" borderId="48" xfId="36" applyNumberFormat="1" applyFont="1" applyFill="1" applyBorder="1" applyAlignment="1">
      <alignment horizontal="center" vertical="center" wrapText="1"/>
    </xf>
    <xf numFmtId="165" fontId="18" fillId="24" borderId="9" xfId="0" applyNumberFormat="1" applyFont="1" applyFill="1" applyBorder="1" applyAlignment="1">
      <alignment horizontal="center" vertical="center"/>
    </xf>
    <xf numFmtId="165" fontId="19" fillId="24" borderId="9" xfId="0" applyNumberFormat="1" applyFont="1" applyFill="1" applyBorder="1" applyAlignment="1">
      <alignment horizontal="center" vertical="center"/>
    </xf>
    <xf numFmtId="165" fontId="25" fillId="24" borderId="9" xfId="0" applyNumberFormat="1" applyFont="1" applyFill="1" applyBorder="1" applyAlignment="1">
      <alignment horizontal="center" vertical="center"/>
    </xf>
    <xf numFmtId="165" fontId="26" fillId="24" borderId="9" xfId="0" applyNumberFormat="1" applyFont="1" applyFill="1" applyBorder="1" applyAlignment="1">
      <alignment horizontal="center" vertical="center"/>
    </xf>
    <xf numFmtId="165" fontId="25" fillId="0" borderId="9" xfId="0" applyNumberFormat="1" applyFont="1" applyFill="1" applyBorder="1" applyAlignment="1">
      <alignment horizontal="center" vertical="center" wrapText="1"/>
    </xf>
    <xf numFmtId="165" fontId="25" fillId="0" borderId="13" xfId="0" applyNumberFormat="1" applyFont="1" applyFill="1" applyBorder="1" applyAlignment="1">
      <alignment horizontal="center" vertical="center" wrapText="1"/>
    </xf>
    <xf numFmtId="165" fontId="25" fillId="24" borderId="18" xfId="0" applyNumberFormat="1" applyFont="1" applyFill="1" applyBorder="1" applyAlignment="1">
      <alignment horizontal="center" vertical="center"/>
    </xf>
    <xf numFmtId="165" fontId="26" fillId="0" borderId="9" xfId="0" applyNumberFormat="1" applyFont="1" applyFill="1" applyBorder="1" applyAlignment="1">
      <alignment horizontal="center" vertical="center" wrapText="1"/>
    </xf>
    <xf numFmtId="165" fontId="27" fillId="0" borderId="18" xfId="0" applyNumberFormat="1" applyFont="1" applyBorder="1" applyAlignment="1">
      <alignment horizontal="center" vertical="center"/>
    </xf>
    <xf numFmtId="165" fontId="22" fillId="0" borderId="9" xfId="0" applyNumberFormat="1" applyFont="1" applyBorder="1" applyAlignment="1">
      <alignment horizontal="center" vertical="center"/>
    </xf>
    <xf numFmtId="165" fontId="27" fillId="0" borderId="9" xfId="0" applyNumberFormat="1" applyFont="1" applyBorder="1" applyAlignment="1">
      <alignment horizontal="center" vertical="center"/>
    </xf>
    <xf numFmtId="165" fontId="27" fillId="0" borderId="13" xfId="0" applyNumberFormat="1" applyFont="1" applyBorder="1" applyAlignment="1">
      <alignment horizontal="center" vertical="center"/>
    </xf>
    <xf numFmtId="165" fontId="18" fillId="27" borderId="0" xfId="0" applyNumberFormat="1" applyFont="1" applyFill="1" applyBorder="1" applyAlignment="1">
      <alignment horizontal="center" vertical="center" wrapText="1"/>
    </xf>
    <xf numFmtId="165" fontId="25" fillId="26" borderId="19" xfId="37" applyNumberFormat="1" applyFont="1" applyBorder="1" applyAlignment="1">
      <alignment horizontal="center" vertical="center"/>
    </xf>
    <xf numFmtId="165" fontId="26" fillId="26" borderId="19" xfId="37" applyNumberFormat="1" applyFont="1" applyBorder="1" applyAlignment="1">
      <alignment horizontal="center" vertical="center"/>
    </xf>
    <xf numFmtId="0" fontId="47" fillId="0" borderId="0" xfId="0" applyFont="1" applyAlignment="1">
      <alignment horizontal="justify" vertical="center" wrapText="1"/>
    </xf>
    <xf numFmtId="0" fontId="43" fillId="0" borderId="0" xfId="40" applyAlignment="1">
      <alignment horizontal="left" vertical="center" wrapText="1"/>
    </xf>
    <xf numFmtId="0" fontId="48" fillId="0" borderId="0" xfId="40" applyFont="1" applyAlignment="1">
      <alignment horizontal="left" vertical="center" wrapText="1"/>
    </xf>
    <xf numFmtId="0" fontId="49" fillId="0" borderId="0" xfId="40" applyFont="1" applyBorder="1" applyAlignment="1">
      <alignment horizontal="left" vertical="center" indent="1"/>
    </xf>
    <xf numFmtId="0" fontId="49" fillId="0" borderId="43" xfId="40" applyFont="1" applyBorder="1" applyAlignment="1">
      <alignment horizontal="left" vertical="center" indent="1"/>
    </xf>
    <xf numFmtId="0" fontId="46" fillId="0" borderId="0" xfId="40" applyFont="1" applyBorder="1" applyAlignment="1">
      <alignment horizontal="left" vertical="center" indent="1"/>
    </xf>
    <xf numFmtId="0" fontId="38" fillId="0" borderId="0" xfId="39" applyFont="1" applyAlignment="1">
      <alignment horizontal="center" vertical="center" wrapText="1"/>
    </xf>
    <xf numFmtId="0" fontId="40" fillId="0" borderId="39" xfId="38" applyFont="1" applyBorder="1" applyAlignment="1">
      <alignment horizontal="center" vertical="center" wrapText="1"/>
    </xf>
    <xf numFmtId="0" fontId="44" fillId="0" borderId="40" xfId="40" applyFont="1" applyBorder="1" applyAlignment="1">
      <alignment horizontal="center" vertical="center" wrapText="1"/>
    </xf>
    <xf numFmtId="0" fontId="49" fillId="0" borderId="39" xfId="40" applyFont="1" applyBorder="1" applyAlignment="1">
      <alignment horizontal="left" vertical="center" indent="1"/>
    </xf>
    <xf numFmtId="0" fontId="49" fillId="0" borderId="41" xfId="40" applyFont="1" applyBorder="1" applyAlignment="1">
      <alignment horizontal="left" vertical="center" indent="1"/>
    </xf>
    <xf numFmtId="0" fontId="24" fillId="0" borderId="0" xfId="0" applyFont="1" applyBorder="1" applyAlignment="1">
      <alignment horizontal="center" vertical="center" wrapText="1"/>
    </xf>
    <xf numFmtId="164" fontId="23" fillId="24" borderId="49" xfId="36" applyNumberFormat="1" applyFont="1" applyFill="1" applyBorder="1" applyAlignment="1">
      <alignment horizontal="center" vertical="center" wrapText="1"/>
    </xf>
    <xf numFmtId="164" fontId="23" fillId="24" borderId="50" xfId="36" applyNumberFormat="1" applyFont="1" applyFill="1" applyBorder="1" applyAlignment="1">
      <alignment horizontal="center" vertical="center" wrapText="1"/>
    </xf>
    <xf numFmtId="164" fontId="23" fillId="24" borderId="51" xfId="36" applyNumberFormat="1" applyFont="1" applyFill="1" applyBorder="1" applyAlignment="1">
      <alignment horizontal="center" vertical="center" wrapText="1"/>
    </xf>
    <xf numFmtId="0" fontId="23" fillId="0" borderId="52" xfId="36" applyFont="1" applyBorder="1" applyAlignment="1">
      <alignment horizontal="center" vertical="center" wrapText="1"/>
    </xf>
    <xf numFmtId="0" fontId="23" fillId="0" borderId="50" xfId="36" applyFont="1" applyBorder="1" applyAlignment="1">
      <alignment horizontal="center" vertical="center" wrapText="1"/>
    </xf>
    <xf numFmtId="0" fontId="23" fillId="0" borderId="51" xfId="36" applyFont="1" applyBorder="1" applyAlignment="1">
      <alignment horizontal="center" vertical="center" wrapText="1"/>
    </xf>
    <xf numFmtId="0" fontId="50" fillId="0" borderId="44" xfId="36" applyFont="1" applyBorder="1" applyAlignment="1">
      <alignment horizontal="center" vertical="center" wrapText="1"/>
    </xf>
    <xf numFmtId="0" fontId="50" fillId="0" borderId="36" xfId="36" applyFont="1" applyBorder="1" applyAlignment="1">
      <alignment horizontal="center" vertical="center" wrapText="1"/>
    </xf>
    <xf numFmtId="0" fontId="50" fillId="0" borderId="37" xfId="36" applyFont="1" applyBorder="1" applyAlignment="1">
      <alignment horizontal="center" vertical="center" wrapText="1"/>
    </xf>
    <xf numFmtId="0" fontId="23" fillId="0" borderId="49" xfId="36" applyFont="1" applyBorder="1" applyAlignment="1">
      <alignment horizontal="center" vertical="center" wrapText="1"/>
    </xf>
    <xf numFmtId="3" fontId="27" fillId="0" borderId="5" xfId="36" applyNumberFormat="1" applyFont="1" applyFill="1" applyBorder="1" applyAlignment="1">
      <alignment horizontal="center" vertical="center" wrapText="1"/>
    </xf>
    <xf numFmtId="0" fontId="27" fillId="0" borderId="7" xfId="36" applyFont="1" applyBorder="1" applyAlignment="1">
      <alignment horizontal="center" vertical="center" wrapText="1"/>
    </xf>
    <xf numFmtId="0" fontId="27" fillId="0" borderId="35" xfId="36" applyFont="1" applyBorder="1" applyAlignment="1">
      <alignment horizontal="center" vertical="center" wrapText="1"/>
    </xf>
    <xf numFmtId="0" fontId="22" fillId="0" borderId="5" xfId="36" applyFont="1" applyBorder="1" applyAlignment="1">
      <alignment horizontal="center" vertical="center" wrapText="1"/>
    </xf>
    <xf numFmtId="0" fontId="22" fillId="0" borderId="21" xfId="36" applyFont="1" applyBorder="1" applyAlignment="1">
      <alignment horizontal="center" vertical="center" wrapText="1"/>
    </xf>
    <xf numFmtId="3" fontId="27" fillId="0" borderId="11" xfId="36" applyNumberFormat="1" applyFont="1" applyFill="1" applyBorder="1" applyAlignment="1">
      <alignment horizontal="center" vertical="center" wrapText="1"/>
    </xf>
    <xf numFmtId="0" fontId="27" fillId="0" borderId="33" xfId="36" applyFont="1" applyBorder="1" applyAlignment="1">
      <alignment horizontal="center" vertical="center" wrapText="1"/>
    </xf>
    <xf numFmtId="0" fontId="27" fillId="0" borderId="34" xfId="36" applyFont="1" applyBorder="1" applyAlignment="1">
      <alignment horizontal="center" vertical="center" wrapText="1"/>
    </xf>
    <xf numFmtId="3" fontId="27" fillId="0" borderId="6" xfId="36" applyNumberFormat="1" applyFont="1" applyFill="1" applyBorder="1" applyAlignment="1">
      <alignment horizontal="center" vertical="center" wrapText="1"/>
    </xf>
    <xf numFmtId="3" fontId="27" fillId="0" borderId="10" xfId="36" applyNumberFormat="1" applyFont="1" applyFill="1" applyBorder="1" applyAlignment="1">
      <alignment horizontal="center" vertical="center" wrapText="1"/>
    </xf>
    <xf numFmtId="164" fontId="23" fillId="24" borderId="45" xfId="36" applyNumberFormat="1" applyFont="1" applyFill="1" applyBorder="1" applyAlignment="1">
      <alignment horizontal="center" vertical="center" wrapText="1"/>
    </xf>
    <xf numFmtId="0" fontId="23" fillId="0" borderId="45" xfId="36" applyFont="1" applyBorder="1" applyAlignment="1">
      <alignment horizontal="center" vertical="center" wrapText="1"/>
    </xf>
    <xf numFmtId="0" fontId="27" fillId="0" borderId="47" xfId="36" applyFont="1" applyBorder="1" applyAlignment="1">
      <alignment horizontal="center" vertical="center" wrapText="1"/>
    </xf>
    <xf numFmtId="0" fontId="27" fillId="0" borderId="48" xfId="36" applyFont="1" applyBorder="1" applyAlignment="1">
      <alignment horizontal="center" vertical="center" wrapText="1"/>
    </xf>
    <xf numFmtId="0" fontId="22" fillId="0" borderId="47" xfId="36" applyFont="1" applyBorder="1" applyAlignment="1">
      <alignment horizontal="center" vertical="center" wrapText="1"/>
    </xf>
    <xf numFmtId="0" fontId="22" fillId="0" borderId="48" xfId="36" applyFont="1" applyBorder="1" applyAlignment="1">
      <alignment horizontal="center" vertical="center" wrapText="1"/>
    </xf>
    <xf numFmtId="3" fontId="27" fillId="0" borderId="47" xfId="36" applyNumberFormat="1" applyFont="1" applyFill="1" applyBorder="1" applyAlignment="1">
      <alignment horizontal="center" vertical="center" wrapText="1"/>
    </xf>
    <xf numFmtId="164" fontId="23" fillId="24" borderId="52" xfId="36" applyNumberFormat="1" applyFont="1" applyFill="1" applyBorder="1" applyAlignment="1">
      <alignment horizontal="center" vertical="center" wrapText="1"/>
    </xf>
    <xf numFmtId="0" fontId="23" fillId="0" borderId="0" xfId="0" applyFont="1" applyBorder="1" applyAlignment="1">
      <alignment horizontal="right" vertical="center" wrapText="1"/>
    </xf>
  </cellXfs>
  <cellStyles count="41">
    <cellStyle name="20% - Акцент1" xfId="1"/>
    <cellStyle name="20% - Акцент2" xfId="2"/>
    <cellStyle name="20% - Акцент3" xfId="3"/>
    <cellStyle name="20% - Акцент4" xfId="4"/>
    <cellStyle name="20% - Акцент5" xfId="5"/>
    <cellStyle name="20% - Акцент6" xfId="6"/>
    <cellStyle name="40% - Акцент1" xfId="7"/>
    <cellStyle name="40% - Акцент2" xfId="8"/>
    <cellStyle name="40% - Акцент3" xfId="9"/>
    <cellStyle name="40% - Акцент4" xfId="10"/>
    <cellStyle name="40% - Акцент5" xfId="11"/>
    <cellStyle name="40% - Акцент6" xfId="12"/>
    <cellStyle name="60% - Акцент1" xfId="13"/>
    <cellStyle name="60% - Акцент2" xfId="14"/>
    <cellStyle name="60% - Акцент3" xfId="15"/>
    <cellStyle name="60% - Акцент4" xfId="16"/>
    <cellStyle name="60% - Акцент5" xfId="17"/>
    <cellStyle name="60% - Акцент6" xfId="18"/>
    <cellStyle name="Акцент1" xfId="19"/>
    <cellStyle name="Акцент2" xfId="20"/>
    <cellStyle name="Акцент3" xfId="21"/>
    <cellStyle name="Акцент4" xfId="22"/>
    <cellStyle name="Акцент5" xfId="23"/>
    <cellStyle name="Акцент6" xfId="24"/>
    <cellStyle name="Акцентування1" xfId="37" builtinId="29"/>
    <cellStyle name="Вывод" xfId="25"/>
    <cellStyle name="Вычисление" xfId="26"/>
    <cellStyle name="Гіперпосилання" xfId="40" builtinId="8"/>
    <cellStyle name="Звичайний" xfId="0" builtinId="0"/>
    <cellStyle name="Итог" xfId="27"/>
    <cellStyle name="Назва" xfId="36" builtinId="15"/>
    <cellStyle name="Назва 2" xfId="39"/>
    <cellStyle name="Нейтральный" xfId="28"/>
    <cellStyle name="Обычный 2" xfId="29"/>
    <cellStyle name="Обычный 5" xfId="30"/>
    <cellStyle name="Обычный 6" xfId="31"/>
    <cellStyle name="Підсумок" xfId="38" builtinId="25"/>
    <cellStyle name="Плохой" xfId="32"/>
    <cellStyle name="Пояснение" xfId="33"/>
    <cellStyle name="Примечание" xfId="34"/>
    <cellStyle name="Фінансовий" xfId="35" builtinId="3"/>
  </cellStyles>
  <dxfs count="0"/>
  <tableStyles count="0" defaultTableStyle="TableStyleMedium9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treasury.gov.ua/main/uk/doccatalog/list?currDir=146477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G18"/>
  <sheetViews>
    <sheetView showGridLines="0" view="pageBreakPreview" zoomScale="110" zoomScaleNormal="110" zoomScaleSheetLayoutView="110" workbookViewId="0">
      <selection activeCell="E6" sqref="E6"/>
    </sheetView>
  </sheetViews>
  <sheetFormatPr defaultRowHeight="12.75"/>
  <cols>
    <col min="1" max="1" width="11.140625" customWidth="1"/>
    <col min="2" max="2" width="19" customWidth="1"/>
    <col min="3" max="3" width="14.7109375" customWidth="1"/>
    <col min="4" max="4" width="21.85546875" customWidth="1"/>
    <col min="5" max="5" width="15" customWidth="1"/>
    <col min="6" max="6" width="14.28515625" customWidth="1"/>
    <col min="7" max="7" width="15.5703125" customWidth="1"/>
  </cols>
  <sheetData>
    <row r="1" spans="1:7" ht="7.5" customHeight="1"/>
    <row r="2" spans="1:7" ht="71.25" customHeight="1">
      <c r="A2" s="224" t="s">
        <v>48</v>
      </c>
      <c r="B2" s="224"/>
      <c r="C2" s="224"/>
      <c r="D2" s="224"/>
      <c r="E2" s="167"/>
      <c r="F2" s="167"/>
      <c r="G2" s="167"/>
    </row>
    <row r="3" spans="1:7" ht="27.75" customHeight="1">
      <c r="A3" s="225" t="s">
        <v>49</v>
      </c>
      <c r="B3" s="225"/>
      <c r="C3" s="225"/>
      <c r="D3" s="225"/>
      <c r="E3" s="168"/>
      <c r="F3" s="169"/>
      <c r="G3" s="168"/>
    </row>
    <row r="4" spans="1:7" ht="21" customHeight="1">
      <c r="A4" s="226" t="s">
        <v>50</v>
      </c>
      <c r="B4" s="226"/>
      <c r="C4" s="226"/>
      <c r="D4" s="226"/>
      <c r="E4" s="168"/>
      <c r="F4" s="169"/>
      <c r="G4" s="168"/>
    </row>
    <row r="5" spans="1:7" ht="41.25" customHeight="1">
      <c r="A5" s="173">
        <v>1</v>
      </c>
      <c r="B5" s="227" t="s">
        <v>51</v>
      </c>
      <c r="C5" s="227"/>
      <c r="D5" s="228"/>
    </row>
    <row r="6" spans="1:7" ht="37.5" customHeight="1">
      <c r="A6" s="170">
        <v>2</v>
      </c>
      <c r="B6" s="221" t="s">
        <v>53</v>
      </c>
      <c r="C6" s="221"/>
      <c r="D6" s="222"/>
      <c r="E6" s="171" t="s">
        <v>57</v>
      </c>
    </row>
    <row r="7" spans="1:7" ht="37.5" customHeight="1">
      <c r="A7" s="170">
        <v>3</v>
      </c>
      <c r="B7" s="221" t="s">
        <v>58</v>
      </c>
      <c r="C7" s="221"/>
      <c r="D7" s="222"/>
      <c r="E7" s="171"/>
    </row>
    <row r="8" spans="1:7" ht="38.25" customHeight="1">
      <c r="A8" s="170">
        <v>4</v>
      </c>
      <c r="B8" s="221" t="s">
        <v>62</v>
      </c>
      <c r="C8" s="221"/>
      <c r="D8" s="222"/>
      <c r="E8" s="171"/>
    </row>
    <row r="9" spans="1:7" ht="39.75" customHeight="1">
      <c r="A9" s="170">
        <v>5</v>
      </c>
      <c r="B9" s="221" t="s">
        <v>65</v>
      </c>
      <c r="C9" s="221"/>
      <c r="D9" s="222"/>
      <c r="E9" s="171"/>
    </row>
    <row r="10" spans="1:7" ht="36.75" customHeight="1">
      <c r="A10" s="170">
        <v>6</v>
      </c>
      <c r="B10" s="221" t="s">
        <v>67</v>
      </c>
      <c r="C10" s="221"/>
      <c r="D10" s="222"/>
      <c r="E10" s="171"/>
    </row>
    <row r="11" spans="1:7" ht="36" customHeight="1">
      <c r="A11" s="170"/>
      <c r="B11" s="223"/>
      <c r="C11" s="223"/>
      <c r="D11" s="223"/>
      <c r="E11" s="171"/>
    </row>
    <row r="12" spans="1:7" ht="36" customHeight="1">
      <c r="A12" s="170"/>
      <c r="B12" s="223"/>
      <c r="C12" s="223"/>
      <c r="D12" s="223"/>
      <c r="E12" s="171"/>
    </row>
    <row r="13" spans="1:7" ht="36" customHeight="1">
      <c r="A13" s="170"/>
      <c r="B13" s="223"/>
      <c r="C13" s="223"/>
      <c r="D13" s="223"/>
      <c r="E13" s="171"/>
    </row>
    <row r="14" spans="1:7" ht="36" customHeight="1">
      <c r="A14" s="170"/>
      <c r="B14" s="172"/>
      <c r="C14" s="172"/>
      <c r="D14" s="172"/>
      <c r="E14" s="171"/>
    </row>
    <row r="15" spans="1:7" ht="36.75" customHeight="1">
      <c r="A15" s="170"/>
      <c r="B15" s="172"/>
      <c r="C15" s="172"/>
      <c r="D15" s="172"/>
      <c r="E15" s="171"/>
    </row>
    <row r="16" spans="1:7" ht="36.75" customHeight="1">
      <c r="A16" s="170"/>
      <c r="B16" s="172"/>
      <c r="C16" s="172"/>
      <c r="D16" s="172"/>
      <c r="E16" s="171"/>
    </row>
    <row r="17" spans="1:4" ht="58.5" customHeight="1">
      <c r="A17" s="218"/>
      <c r="B17" s="218"/>
      <c r="C17" s="218"/>
      <c r="D17" s="218"/>
    </row>
    <row r="18" spans="1:4" ht="34.5" customHeight="1">
      <c r="A18" s="219"/>
      <c r="B18" s="220"/>
      <c r="C18" s="220"/>
      <c r="D18" s="220"/>
    </row>
  </sheetData>
  <mergeCells count="14">
    <mergeCell ref="B7:D7"/>
    <mergeCell ref="A2:D2"/>
    <mergeCell ref="A3:D3"/>
    <mergeCell ref="A4:D4"/>
    <mergeCell ref="B5:D5"/>
    <mergeCell ref="B6:D6"/>
    <mergeCell ref="A17:D17"/>
    <mergeCell ref="A18:D18"/>
    <mergeCell ref="B8:D8"/>
    <mergeCell ref="B9:D9"/>
    <mergeCell ref="B10:D10"/>
    <mergeCell ref="B11:D11"/>
    <mergeCell ref="B12:D12"/>
    <mergeCell ref="B13:D13"/>
  </mergeCells>
  <hyperlinks>
    <hyperlink ref="B5" location="січень!A1" display="за січень 2014-2015 років"/>
    <hyperlink ref="B5:D5" location="січ!A1" display="за січень 2017-2018 років"/>
    <hyperlink ref="A4:D4" r:id="rId1" display="на офіційному веб-сайті"/>
    <hyperlink ref="B6" location="січень!A1" display="за січень 2014-2015 років"/>
    <hyperlink ref="B6:D6" location="'січ-лют'!A1" display="за січень-лютий 2017-2018 років"/>
    <hyperlink ref="B7" location="січень!A1" display="за січень 2014-2015 років"/>
    <hyperlink ref="B7:D7" location="'І кв'!A1" display="за січень-березень 2017-2018 років"/>
    <hyperlink ref="B8" location="січень!A1" display="за січень 2014-2015 років"/>
    <hyperlink ref="B8:D8" location="'січ-квіт'!A1" display="за січень-квітень 2017-2018 років"/>
    <hyperlink ref="B9:D9" location="'січ-трав'!A1" display="за січень-травень 2017-2018 років"/>
    <hyperlink ref="B10:D10" location="'січ-черв'!Область_друку" display="за січень-червень 2017-2018 років"/>
  </hyperlinks>
  <pageMargins left="0.7" right="0.7" top="0.75" bottom="0.75" header="0.3" footer="0.3"/>
  <pageSetup paperSize="9" scale="94" orientation="portrait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1"/>
    <pageSetUpPr fitToPage="1"/>
  </sheetPr>
  <dimension ref="A1:V46"/>
  <sheetViews>
    <sheetView showGridLines="0" view="pageBreakPreview" zoomScale="50" zoomScaleNormal="90" zoomScaleSheetLayoutView="50" workbookViewId="0">
      <pane ySplit="4" topLeftCell="A5" activePane="bottomLeft" state="frozen"/>
      <selection pane="bottomLeft" activeCell="K12" sqref="K12"/>
    </sheetView>
  </sheetViews>
  <sheetFormatPr defaultRowHeight="15"/>
  <cols>
    <col min="1" max="1" width="63.5703125" style="1" customWidth="1"/>
    <col min="2" max="2" width="14" style="1" customWidth="1"/>
    <col min="3" max="3" width="13.5703125" style="1" customWidth="1"/>
    <col min="4" max="4" width="14.85546875" style="2" customWidth="1"/>
    <col min="5" max="5" width="12" style="2" customWidth="1"/>
    <col min="6" max="6" width="13.28515625" style="2" customWidth="1"/>
    <col min="7" max="7" width="22.7109375" style="2" customWidth="1"/>
    <col min="8" max="8" width="12.5703125" style="2" customWidth="1"/>
    <col min="9" max="9" width="13.5703125" style="2" customWidth="1"/>
    <col min="10" max="10" width="13" style="2" customWidth="1"/>
    <col min="11" max="11" width="12" style="2" customWidth="1"/>
    <col min="12" max="12" width="13" style="1" customWidth="1"/>
    <col min="13" max="13" width="13.5703125" style="1" customWidth="1"/>
    <col min="14" max="14" width="13.28515625" style="1" customWidth="1"/>
    <col min="15" max="15" width="12.5703125" style="1" customWidth="1"/>
    <col min="16" max="16" width="15.140625" style="1" customWidth="1"/>
    <col min="17" max="17" width="20.85546875" style="1" bestFit="1" customWidth="1"/>
    <col min="18" max="18" width="19.140625" style="1" bestFit="1" customWidth="1"/>
    <col min="19" max="19" width="17.5703125" style="1" bestFit="1" customWidth="1"/>
    <col min="20" max="20" width="12.28515625" style="1" bestFit="1" customWidth="1"/>
    <col min="21" max="21" width="9.42578125" style="1" bestFit="1" customWidth="1"/>
    <col min="22" max="22" width="11.7109375" style="1" bestFit="1" customWidth="1"/>
    <col min="23" max="16384" width="9.140625" style="1"/>
  </cols>
  <sheetData>
    <row r="1" spans="1:22" ht="41.25" customHeight="1" thickBot="1">
      <c r="A1" s="229" t="s">
        <v>47</v>
      </c>
      <c r="B1" s="229"/>
      <c r="C1" s="229"/>
      <c r="D1" s="229"/>
      <c r="E1" s="229"/>
      <c r="F1" s="229"/>
      <c r="G1" s="229"/>
      <c r="H1" s="229"/>
      <c r="I1" s="229"/>
      <c r="J1" s="229"/>
      <c r="K1" s="229"/>
      <c r="L1" s="229"/>
      <c r="M1" s="229"/>
      <c r="N1" s="229"/>
      <c r="O1" s="229"/>
    </row>
    <row r="2" spans="1:22" s="3" customFormat="1" ht="31.5" customHeight="1">
      <c r="A2" s="236" t="s">
        <v>0</v>
      </c>
      <c r="B2" s="230" t="s">
        <v>27</v>
      </c>
      <c r="C2" s="231"/>
      <c r="D2" s="231"/>
      <c r="E2" s="231"/>
      <c r="F2" s="231"/>
      <c r="G2" s="232"/>
      <c r="H2" s="233" t="s">
        <v>30</v>
      </c>
      <c r="I2" s="234"/>
      <c r="J2" s="234"/>
      <c r="K2" s="235"/>
      <c r="L2" s="239" t="s">
        <v>31</v>
      </c>
      <c r="M2" s="234"/>
      <c r="N2" s="234"/>
      <c r="O2" s="235"/>
      <c r="P2" s="12"/>
    </row>
    <row r="3" spans="1:22" s="3" customFormat="1" ht="27" customHeight="1">
      <c r="A3" s="237"/>
      <c r="B3" s="241" t="s">
        <v>45</v>
      </c>
      <c r="C3" s="243" t="s">
        <v>46</v>
      </c>
      <c r="D3" s="240" t="s">
        <v>28</v>
      </c>
      <c r="E3" s="240"/>
      <c r="F3" s="248" t="s">
        <v>60</v>
      </c>
      <c r="G3" s="249"/>
      <c r="H3" s="246" t="s">
        <v>45</v>
      </c>
      <c r="I3" s="243" t="s">
        <v>46</v>
      </c>
      <c r="J3" s="240" t="s">
        <v>28</v>
      </c>
      <c r="K3" s="245"/>
      <c r="L3" s="241" t="s">
        <v>45</v>
      </c>
      <c r="M3" s="243" t="s">
        <v>46</v>
      </c>
      <c r="N3" s="240" t="s">
        <v>28</v>
      </c>
      <c r="O3" s="245"/>
    </row>
    <row r="4" spans="1:22" s="3" customFormat="1" ht="68.25" customHeight="1" thickBot="1">
      <c r="A4" s="238"/>
      <c r="B4" s="242"/>
      <c r="C4" s="244"/>
      <c r="D4" s="37" t="s">
        <v>13</v>
      </c>
      <c r="E4" s="37" t="s">
        <v>29</v>
      </c>
      <c r="F4" s="201" t="s">
        <v>61</v>
      </c>
      <c r="G4" s="38" t="s">
        <v>32</v>
      </c>
      <c r="H4" s="247"/>
      <c r="I4" s="244"/>
      <c r="J4" s="37" t="s">
        <v>13</v>
      </c>
      <c r="K4" s="38" t="s">
        <v>29</v>
      </c>
      <c r="L4" s="242"/>
      <c r="M4" s="244"/>
      <c r="N4" s="37" t="s">
        <v>13</v>
      </c>
      <c r="O4" s="159" t="s">
        <v>29</v>
      </c>
    </row>
    <row r="5" spans="1:22" s="5" customFormat="1" ht="30">
      <c r="A5" s="178" t="s">
        <v>41</v>
      </c>
      <c r="B5" s="153">
        <v>59.446808527050003</v>
      </c>
      <c r="C5" s="152">
        <v>55.186589414379995</v>
      </c>
      <c r="D5" s="153">
        <v>92.833561265561499</v>
      </c>
      <c r="E5" s="153">
        <v>-4.2602191126700077</v>
      </c>
      <c r="F5" s="153">
        <v>100</v>
      </c>
      <c r="G5" s="154" t="s">
        <v>1</v>
      </c>
      <c r="H5" s="155">
        <v>56.319804348169995</v>
      </c>
      <c r="I5" s="156">
        <v>49.643113818229985</v>
      </c>
      <c r="J5" s="157">
        <v>88.145039551869544</v>
      </c>
      <c r="K5" s="158">
        <v>-6.6766905299400108</v>
      </c>
      <c r="L5" s="153">
        <v>3.1270041788800005</v>
      </c>
      <c r="M5" s="152">
        <v>5.5434755961499995</v>
      </c>
      <c r="N5" s="153">
        <v>177.27752439830468</v>
      </c>
      <c r="O5" s="154">
        <v>2.416471417269999</v>
      </c>
      <c r="P5" s="4"/>
      <c r="Q5" s="4"/>
      <c r="S5" s="4"/>
      <c r="T5" s="4"/>
      <c r="V5" s="4"/>
    </row>
    <row r="6" spans="1:22" s="22" customFormat="1" ht="27.75">
      <c r="A6" s="179" t="s">
        <v>35</v>
      </c>
      <c r="B6" s="50">
        <v>55.821163468839998</v>
      </c>
      <c r="C6" s="49">
        <v>50.3912762251</v>
      </c>
      <c r="D6" s="50">
        <v>90.272708581627796</v>
      </c>
      <c r="E6" s="50">
        <v>-5.4298872437399979</v>
      </c>
      <c r="F6" s="50">
        <v>91.310727406483878</v>
      </c>
      <c r="G6" s="51">
        <v>-2.5902991615610063</v>
      </c>
      <c r="H6" s="52">
        <v>54.922861395999995</v>
      </c>
      <c r="I6" s="53">
        <v>47.821300033799993</v>
      </c>
      <c r="J6" s="54">
        <v>87.069935575648643</v>
      </c>
      <c r="K6" s="55">
        <v>-7.1015613622000018</v>
      </c>
      <c r="L6" s="52">
        <v>0.89830207284000019</v>
      </c>
      <c r="M6" s="53">
        <v>2.5699761913000003</v>
      </c>
      <c r="N6" s="54">
        <v>286.09264845342818</v>
      </c>
      <c r="O6" s="55">
        <v>1.6716741184600001</v>
      </c>
      <c r="P6" s="21"/>
      <c r="Q6" s="21"/>
      <c r="S6" s="21"/>
      <c r="T6" s="21"/>
      <c r="V6" s="21"/>
    </row>
    <row r="7" spans="1:22" s="6" customFormat="1" ht="51">
      <c r="A7" s="180" t="s">
        <v>25</v>
      </c>
      <c r="B7" s="160">
        <v>4.5567725808699988</v>
      </c>
      <c r="C7" s="63">
        <v>5.8630909168299992</v>
      </c>
      <c r="D7" s="64">
        <v>128.66762193584373</v>
      </c>
      <c r="E7" s="64">
        <v>1.3063183359600004</v>
      </c>
      <c r="F7" s="64">
        <v>10.62412259762197</v>
      </c>
      <c r="G7" s="65">
        <v>2.9588287092267045</v>
      </c>
      <c r="H7" s="66">
        <v>4.5567725808699988</v>
      </c>
      <c r="I7" s="62">
        <v>5.8630909168299992</v>
      </c>
      <c r="J7" s="61">
        <v>128.66762193584373</v>
      </c>
      <c r="K7" s="67">
        <v>1.3063183359600004</v>
      </c>
      <c r="L7" s="68" t="s">
        <v>1</v>
      </c>
      <c r="M7" s="62" t="s">
        <v>1</v>
      </c>
      <c r="N7" s="61" t="s">
        <v>1</v>
      </c>
      <c r="O7" s="67" t="s">
        <v>1</v>
      </c>
      <c r="P7" s="4"/>
      <c r="Q7" s="4"/>
    </row>
    <row r="8" spans="1:22" s="6" customFormat="1" ht="51">
      <c r="A8" s="181" t="s">
        <v>14</v>
      </c>
      <c r="B8" s="161">
        <v>0.4346728565900001</v>
      </c>
      <c r="C8" s="71">
        <v>1.5264947602300001</v>
      </c>
      <c r="D8" s="69">
        <v>351.18244378204821</v>
      </c>
      <c r="E8" s="69">
        <v>1.0918219036400001</v>
      </c>
      <c r="F8" s="69">
        <v>2.7660610601753199</v>
      </c>
      <c r="G8" s="72">
        <v>2.0348647733431826</v>
      </c>
      <c r="H8" s="73">
        <v>0.4346728565900001</v>
      </c>
      <c r="I8" s="70">
        <v>1.5264947602300001</v>
      </c>
      <c r="J8" s="69">
        <v>351.18244378204821</v>
      </c>
      <c r="K8" s="72">
        <v>1.0918219036400001</v>
      </c>
      <c r="L8" s="74" t="s">
        <v>1</v>
      </c>
      <c r="M8" s="70" t="s">
        <v>1</v>
      </c>
      <c r="N8" s="69" t="s">
        <v>1</v>
      </c>
      <c r="O8" s="75" t="s">
        <v>1</v>
      </c>
      <c r="P8" s="4"/>
      <c r="Q8" s="4"/>
    </row>
    <row r="9" spans="1:22" s="6" customFormat="1" ht="51">
      <c r="A9" s="181" t="s">
        <v>15</v>
      </c>
      <c r="B9" s="161">
        <v>5.2612132330699994</v>
      </c>
      <c r="C9" s="71">
        <v>1.3810607858299999</v>
      </c>
      <c r="D9" s="69">
        <v>26.249853876842955</v>
      </c>
      <c r="E9" s="69">
        <v>-3.8801524472399995</v>
      </c>
      <c r="F9" s="69">
        <v>2.5025296915162079</v>
      </c>
      <c r="G9" s="72">
        <v>-6.347757419651411</v>
      </c>
      <c r="H9" s="73">
        <v>5.2612132330699994</v>
      </c>
      <c r="I9" s="70">
        <v>1.3810607858299999</v>
      </c>
      <c r="J9" s="69">
        <v>26.249853876842955</v>
      </c>
      <c r="K9" s="72">
        <v>-3.8801524472399995</v>
      </c>
      <c r="L9" s="76" t="s">
        <v>1</v>
      </c>
      <c r="M9" s="77" t="s">
        <v>1</v>
      </c>
      <c r="N9" s="78" t="s">
        <v>1</v>
      </c>
      <c r="O9" s="79" t="s">
        <v>1</v>
      </c>
      <c r="P9" s="4"/>
      <c r="Q9" s="4"/>
    </row>
    <row r="10" spans="1:22" s="6" customFormat="1" ht="26.25">
      <c r="A10" s="182" t="s">
        <v>16</v>
      </c>
      <c r="B10" s="160">
        <v>6.8349817168000015</v>
      </c>
      <c r="C10" s="63">
        <v>8.2156447296799993</v>
      </c>
      <c r="D10" s="64">
        <v>120.19995180801151</v>
      </c>
      <c r="E10" s="64">
        <v>1.3806630128799977</v>
      </c>
      <c r="F10" s="64">
        <v>14.887031100963895</v>
      </c>
      <c r="G10" s="65">
        <v>3.3893882734437444</v>
      </c>
      <c r="H10" s="82">
        <v>6.0976325930200002</v>
      </c>
      <c r="I10" s="81">
        <v>5.8466763395699992</v>
      </c>
      <c r="J10" s="80">
        <v>95.8843657825945</v>
      </c>
      <c r="K10" s="83">
        <v>-0.25095625345000094</v>
      </c>
      <c r="L10" s="84">
        <v>0.73734912378000006</v>
      </c>
      <c r="M10" s="85">
        <v>2.36896839011</v>
      </c>
      <c r="N10" s="86">
        <v>321.2817800563115</v>
      </c>
      <c r="O10" s="87">
        <v>1.63161926633</v>
      </c>
      <c r="P10" s="4"/>
      <c r="Q10" s="4"/>
    </row>
    <row r="11" spans="1:22" s="6" customFormat="1" ht="46.5">
      <c r="A11" s="183" t="s">
        <v>33</v>
      </c>
      <c r="B11" s="162">
        <v>4.5495661563600009</v>
      </c>
      <c r="C11" s="26">
        <v>4.9856299875299994</v>
      </c>
      <c r="D11" s="27">
        <v>109.58473437209852</v>
      </c>
      <c r="E11" s="27">
        <v>0.43606383116999847</v>
      </c>
      <c r="F11" s="27">
        <v>9.0341331842313348</v>
      </c>
      <c r="G11" s="28">
        <v>1.3809617708495416</v>
      </c>
      <c r="H11" s="29">
        <v>4.3918239221500004</v>
      </c>
      <c r="I11" s="32">
        <v>4.3359618952099996</v>
      </c>
      <c r="J11" s="27">
        <v>98.728044932351168</v>
      </c>
      <c r="K11" s="28">
        <v>-5.5862026940000753E-2</v>
      </c>
      <c r="L11" s="88">
        <v>0.15774223421</v>
      </c>
      <c r="M11" s="89">
        <v>0.64966809232</v>
      </c>
      <c r="N11" s="90">
        <v>411.85424789603655</v>
      </c>
      <c r="O11" s="91">
        <v>0.49192585811</v>
      </c>
      <c r="P11" s="4"/>
      <c r="Q11" s="4"/>
    </row>
    <row r="12" spans="1:22" s="6" customFormat="1" ht="69.75">
      <c r="A12" s="184" t="s">
        <v>34</v>
      </c>
      <c r="B12" s="162">
        <v>2.2854155604400002</v>
      </c>
      <c r="C12" s="26">
        <v>3.2300147421499998</v>
      </c>
      <c r="D12" s="27">
        <v>141.33161592407032</v>
      </c>
      <c r="E12" s="27">
        <v>0.94459918170999968</v>
      </c>
      <c r="F12" s="27">
        <v>5.8528979167325623</v>
      </c>
      <c r="G12" s="28">
        <v>2.0084265025942063</v>
      </c>
      <c r="H12" s="58">
        <v>1.7058086708700002</v>
      </c>
      <c r="I12" s="57">
        <v>1.5107144443599998</v>
      </c>
      <c r="J12" s="56">
        <v>88.562947894355702</v>
      </c>
      <c r="K12" s="59">
        <v>-0.19509422651000041</v>
      </c>
      <c r="L12" s="60">
        <v>0.57960688957000006</v>
      </c>
      <c r="M12" s="57">
        <v>1.71930029779</v>
      </c>
      <c r="N12" s="56">
        <v>296.63213614757376</v>
      </c>
      <c r="O12" s="92">
        <v>1.1396934082199999</v>
      </c>
      <c r="P12" s="4"/>
      <c r="Q12" s="4"/>
      <c r="R12" s="8"/>
    </row>
    <row r="13" spans="1:22" s="6" customFormat="1" ht="26.25">
      <c r="A13" s="182" t="s">
        <v>17</v>
      </c>
      <c r="B13" s="163">
        <v>37.037114340899997</v>
      </c>
      <c r="C13" s="93">
        <v>31.013267454530002</v>
      </c>
      <c r="D13" s="80">
        <v>83.735647353827787</v>
      </c>
      <c r="E13" s="80">
        <v>-6.023846886369995</v>
      </c>
      <c r="F13" s="80">
        <v>56.197108362070402</v>
      </c>
      <c r="G13" s="83">
        <v>-6.1058398677694683</v>
      </c>
      <c r="H13" s="94">
        <v>37.037114340899997</v>
      </c>
      <c r="I13" s="95">
        <v>31.013267454530002</v>
      </c>
      <c r="J13" s="64">
        <v>83.735647353827787</v>
      </c>
      <c r="K13" s="65">
        <v>-6.023846886369995</v>
      </c>
      <c r="L13" s="96" t="s">
        <v>1</v>
      </c>
      <c r="M13" s="97" t="s">
        <v>1</v>
      </c>
      <c r="N13" s="98" t="s">
        <v>1</v>
      </c>
      <c r="O13" s="87" t="s">
        <v>1</v>
      </c>
      <c r="P13" s="4"/>
      <c r="Q13" s="4"/>
    </row>
    <row r="14" spans="1:22" s="6" customFormat="1" ht="69.75">
      <c r="A14" s="183" t="s">
        <v>42</v>
      </c>
      <c r="B14" s="162">
        <v>21.745584893269996</v>
      </c>
      <c r="C14" s="26">
        <v>8.9801464882999991</v>
      </c>
      <c r="D14" s="27">
        <v>41.296412731024077</v>
      </c>
      <c r="E14" s="27">
        <v>-12.765438404969997</v>
      </c>
      <c r="F14" s="27">
        <v>16.272334608088752</v>
      </c>
      <c r="G14" s="28">
        <v>-20.307568387671115</v>
      </c>
      <c r="H14" s="29">
        <v>21.745584893269996</v>
      </c>
      <c r="I14" s="32">
        <v>8.9801464882999991</v>
      </c>
      <c r="J14" s="27">
        <v>41.296412731024077</v>
      </c>
      <c r="K14" s="28">
        <v>-12.765438404969997</v>
      </c>
      <c r="L14" s="88" t="s">
        <v>1</v>
      </c>
      <c r="M14" s="89" t="s">
        <v>1</v>
      </c>
      <c r="N14" s="90" t="s">
        <v>1</v>
      </c>
      <c r="O14" s="91" t="s">
        <v>1</v>
      </c>
      <c r="P14" s="4"/>
      <c r="Q14" s="4"/>
    </row>
    <row r="15" spans="1:22" s="6" customFormat="1" ht="40.5">
      <c r="A15" s="185" t="s">
        <v>38</v>
      </c>
      <c r="B15" s="164">
        <v>21.773444298179996</v>
      </c>
      <c r="C15" s="23">
        <v>20.98577695422</v>
      </c>
      <c r="D15" s="24">
        <v>96.382440310438923</v>
      </c>
      <c r="E15" s="24">
        <v>-0.78766734395999549</v>
      </c>
      <c r="F15" s="24">
        <v>38.02695034593264</v>
      </c>
      <c r="G15" s="25">
        <v>1.4001829253192142</v>
      </c>
      <c r="H15" s="30">
        <v>21.773444298179996</v>
      </c>
      <c r="I15" s="31">
        <v>20.98577695422</v>
      </c>
      <c r="J15" s="24">
        <v>96.382440310438923</v>
      </c>
      <c r="K15" s="25">
        <v>-0.78766734395999549</v>
      </c>
      <c r="L15" s="33" t="s">
        <v>1</v>
      </c>
      <c r="M15" s="34" t="s">
        <v>1</v>
      </c>
      <c r="N15" s="35" t="s">
        <v>1</v>
      </c>
      <c r="O15" s="36" t="s">
        <v>1</v>
      </c>
      <c r="P15" s="4"/>
      <c r="Q15" s="4"/>
      <c r="R15" s="17"/>
      <c r="S15" s="17"/>
    </row>
    <row r="16" spans="1:22" s="6" customFormat="1" ht="20.25">
      <c r="A16" s="186" t="s">
        <v>37</v>
      </c>
      <c r="B16" s="164">
        <v>-2.785940491E-2</v>
      </c>
      <c r="C16" s="23">
        <v>-12.005630465919999</v>
      </c>
      <c r="D16" s="24" t="s">
        <v>1</v>
      </c>
      <c r="E16" s="24">
        <v>-11.977771061009999</v>
      </c>
      <c r="F16" s="24">
        <v>-21.754615737843888</v>
      </c>
      <c r="G16" s="25">
        <v>-21.707751312990325</v>
      </c>
      <c r="H16" s="30">
        <v>-2.785940491E-2</v>
      </c>
      <c r="I16" s="31">
        <v>-12.005630465919999</v>
      </c>
      <c r="J16" s="24" t="s">
        <v>1</v>
      </c>
      <c r="K16" s="25">
        <v>-11.977771061009999</v>
      </c>
      <c r="L16" s="33" t="s">
        <v>1</v>
      </c>
      <c r="M16" s="34" t="s">
        <v>1</v>
      </c>
      <c r="N16" s="35" t="s">
        <v>1</v>
      </c>
      <c r="O16" s="36" t="s">
        <v>1</v>
      </c>
      <c r="P16" s="4"/>
      <c r="Q16" s="4"/>
      <c r="R16" s="18"/>
      <c r="S16" s="18"/>
    </row>
    <row r="17" spans="1:21" s="6" customFormat="1" ht="46.5">
      <c r="A17" s="184" t="s">
        <v>36</v>
      </c>
      <c r="B17" s="162">
        <v>15.291529447630001</v>
      </c>
      <c r="C17" s="26">
        <v>22.033120966230001</v>
      </c>
      <c r="D17" s="27">
        <v>144.08709764244585</v>
      </c>
      <c r="E17" s="27">
        <v>6.7415915185999999</v>
      </c>
      <c r="F17" s="27">
        <v>39.924773753981654</v>
      </c>
      <c r="G17" s="28">
        <v>14.20172851990165</v>
      </c>
      <c r="H17" s="29">
        <v>15.291529447630001</v>
      </c>
      <c r="I17" s="32">
        <v>22.033120966230001</v>
      </c>
      <c r="J17" s="27">
        <v>144.08709764244585</v>
      </c>
      <c r="K17" s="28">
        <v>6.7415915185999999</v>
      </c>
      <c r="L17" s="104" t="s">
        <v>1</v>
      </c>
      <c r="M17" s="105" t="s">
        <v>1</v>
      </c>
      <c r="N17" s="106" t="s">
        <v>1</v>
      </c>
      <c r="O17" s="92" t="s">
        <v>1</v>
      </c>
      <c r="P17" s="4"/>
      <c r="Q17" s="4"/>
      <c r="R17" s="19"/>
      <c r="S17" s="19"/>
    </row>
    <row r="18" spans="1:21" s="6" customFormat="1" ht="26.25">
      <c r="A18" s="181" t="s">
        <v>18</v>
      </c>
      <c r="B18" s="161">
        <v>1.3408667130100003</v>
      </c>
      <c r="C18" s="71">
        <v>1.9160860818599998</v>
      </c>
      <c r="D18" s="69">
        <v>142.8990714191672</v>
      </c>
      <c r="E18" s="69">
        <v>0.57521936884999958</v>
      </c>
      <c r="F18" s="69">
        <v>3.4720139479406282</v>
      </c>
      <c r="G18" s="72">
        <v>1.2164400218822302</v>
      </c>
      <c r="H18" s="73">
        <v>1.2688726600400002</v>
      </c>
      <c r="I18" s="70">
        <v>1.7181686371899998</v>
      </c>
      <c r="J18" s="69">
        <v>135.4090675368351</v>
      </c>
      <c r="K18" s="72">
        <v>0.44929597714999958</v>
      </c>
      <c r="L18" s="76">
        <v>7.199405297E-2</v>
      </c>
      <c r="M18" s="77">
        <v>0.19791744467</v>
      </c>
      <c r="N18" s="78">
        <v>274.90804657500308</v>
      </c>
      <c r="O18" s="79">
        <v>0.1259233917</v>
      </c>
      <c r="P18" s="4"/>
      <c r="Q18" s="4"/>
      <c r="R18" s="19"/>
      <c r="S18" s="19"/>
    </row>
    <row r="19" spans="1:21" s="6" customFormat="1" ht="54">
      <c r="A19" s="187" t="s">
        <v>39</v>
      </c>
      <c r="B19" s="50">
        <v>3.1869379053200002</v>
      </c>
      <c r="C19" s="49">
        <v>4.2740212703900005</v>
      </c>
      <c r="D19" s="101">
        <v>134.11059133770121</v>
      </c>
      <c r="E19" s="101">
        <v>1.0870833650700003</v>
      </c>
      <c r="F19" s="101">
        <v>7.7446736892863992</v>
      </c>
      <c r="G19" s="102">
        <v>2.3836829409439515</v>
      </c>
      <c r="H19" s="99">
        <v>1.07248503292</v>
      </c>
      <c r="I19" s="100">
        <v>1.3541118990200001</v>
      </c>
      <c r="J19" s="101">
        <v>126.25928171074136</v>
      </c>
      <c r="K19" s="102">
        <v>0.2816268661000001</v>
      </c>
      <c r="L19" s="107">
        <v>2.1144528724000002</v>
      </c>
      <c r="M19" s="108">
        <v>2.9199093713700002</v>
      </c>
      <c r="N19" s="109">
        <v>138.09290381846014</v>
      </c>
      <c r="O19" s="103">
        <v>0.80545649896999993</v>
      </c>
      <c r="P19" s="4"/>
      <c r="Q19" s="4"/>
      <c r="R19" s="18"/>
      <c r="S19" s="18"/>
    </row>
    <row r="20" spans="1:21" s="6" customFormat="1" ht="51.75" thickBot="1">
      <c r="A20" s="188" t="s">
        <v>54</v>
      </c>
      <c r="B20" s="165">
        <v>1.8653567475799999</v>
      </c>
      <c r="C20" s="112">
        <v>2.4021283481300002</v>
      </c>
      <c r="D20" s="110">
        <v>128.77581466635672</v>
      </c>
      <c r="E20" s="110">
        <v>0.53677160055000028</v>
      </c>
      <c r="F20" s="110">
        <v>4.3527392680368768</v>
      </c>
      <c r="G20" s="113">
        <v>1.2148807457728785</v>
      </c>
      <c r="H20" s="114" t="s">
        <v>1</v>
      </c>
      <c r="I20" s="111" t="s">
        <v>1</v>
      </c>
      <c r="J20" s="110" t="s">
        <v>1</v>
      </c>
      <c r="K20" s="113" t="s">
        <v>1</v>
      </c>
      <c r="L20" s="115">
        <v>1.8653567475799999</v>
      </c>
      <c r="M20" s="116">
        <v>2.4021283481300002</v>
      </c>
      <c r="N20" s="117">
        <v>128.77581466635672</v>
      </c>
      <c r="O20" s="118">
        <v>0.53677160055000028</v>
      </c>
      <c r="P20" s="4"/>
      <c r="Q20" s="4"/>
      <c r="R20" s="18"/>
      <c r="S20" s="18"/>
    </row>
    <row r="21" spans="1:21" s="5" customFormat="1" ht="30">
      <c r="A21" s="178" t="s">
        <v>21</v>
      </c>
      <c r="B21" s="46">
        <v>42.892389209139999</v>
      </c>
      <c r="C21" s="47">
        <v>46.881005337109997</v>
      </c>
      <c r="D21" s="46">
        <v>109.29912322795032</v>
      </c>
      <c r="E21" s="46">
        <v>3.9886161279699976</v>
      </c>
      <c r="F21" s="46">
        <v>100</v>
      </c>
      <c r="G21" s="48" t="s">
        <v>1</v>
      </c>
      <c r="H21" s="119">
        <v>41.790914944299999</v>
      </c>
      <c r="I21" s="47">
        <v>45.173169996040002</v>
      </c>
      <c r="J21" s="46">
        <v>108.0932783028272</v>
      </c>
      <c r="K21" s="48">
        <v>3.3822550517400032</v>
      </c>
      <c r="L21" s="46">
        <v>1.10147426484</v>
      </c>
      <c r="M21" s="47">
        <v>1.70783534107</v>
      </c>
      <c r="N21" s="46">
        <v>155.04995401032633</v>
      </c>
      <c r="O21" s="48">
        <v>0.60636107623000002</v>
      </c>
      <c r="P21" s="4"/>
      <c r="Q21" s="4"/>
      <c r="R21" s="18"/>
      <c r="S21" s="18"/>
    </row>
    <row r="22" spans="1:21" s="6" customFormat="1" ht="50.1" customHeight="1">
      <c r="A22" s="189" t="s">
        <v>6</v>
      </c>
      <c r="B22" s="121">
        <v>1.4629597911200001</v>
      </c>
      <c r="C22" s="120">
        <v>2.0021228830000002</v>
      </c>
      <c r="D22" s="121">
        <v>136.8542659307972</v>
      </c>
      <c r="E22" s="121">
        <v>0.53916309188000011</v>
      </c>
      <c r="F22" s="121">
        <v>4.2706483544949974</v>
      </c>
      <c r="G22" s="122">
        <v>0.85988057472241275</v>
      </c>
      <c r="H22" s="123">
        <v>1.41088069631</v>
      </c>
      <c r="I22" s="120">
        <v>1.9361133913399999</v>
      </c>
      <c r="J22" s="121">
        <v>137.22729330720074</v>
      </c>
      <c r="K22" s="122">
        <v>0.52523269502999992</v>
      </c>
      <c r="L22" s="123">
        <v>5.2079094810000004E-2</v>
      </c>
      <c r="M22" s="120">
        <v>6.6009491659999989E-2</v>
      </c>
      <c r="N22" s="121">
        <v>126.74853873866702</v>
      </c>
      <c r="O22" s="79">
        <v>1.3930396849999985E-2</v>
      </c>
      <c r="P22" s="11"/>
      <c r="Q22" s="11"/>
      <c r="R22" s="18"/>
      <c r="S22" s="18"/>
    </row>
    <row r="23" spans="1:21" s="9" customFormat="1" ht="26.25">
      <c r="A23" s="189" t="s">
        <v>26</v>
      </c>
      <c r="B23" s="121">
        <v>5.6848791110699999</v>
      </c>
      <c r="C23" s="120">
        <v>5.8008029204299998</v>
      </c>
      <c r="D23" s="121">
        <v>102.03916050095533</v>
      </c>
      <c r="E23" s="121">
        <v>0.11592380935999991</v>
      </c>
      <c r="F23" s="121">
        <v>12.373461018418496</v>
      </c>
      <c r="G23" s="122">
        <v>-0.88035677044601712</v>
      </c>
      <c r="H23" s="123">
        <v>5.6848791110699999</v>
      </c>
      <c r="I23" s="120">
        <v>5.8008029204299998</v>
      </c>
      <c r="J23" s="121">
        <v>102.03916050095533</v>
      </c>
      <c r="K23" s="122">
        <v>0.11592380935999991</v>
      </c>
      <c r="L23" s="123" t="s">
        <v>1</v>
      </c>
      <c r="M23" s="120" t="s">
        <v>1</v>
      </c>
      <c r="N23" s="121" t="s">
        <v>1</v>
      </c>
      <c r="O23" s="79" t="s">
        <v>1</v>
      </c>
      <c r="P23" s="11"/>
      <c r="Q23" s="13"/>
      <c r="R23" s="18"/>
      <c r="S23" s="18"/>
    </row>
    <row r="24" spans="1:21" ht="26.25">
      <c r="A24" s="189" t="s">
        <v>12</v>
      </c>
      <c r="B24" s="121">
        <v>2.8886543170900003</v>
      </c>
      <c r="C24" s="120">
        <v>3.3559238506000004</v>
      </c>
      <c r="D24" s="121">
        <v>116.17602808150207</v>
      </c>
      <c r="E24" s="121">
        <v>0.46726953351000011</v>
      </c>
      <c r="F24" s="121">
        <v>7.1583871260190808</v>
      </c>
      <c r="G24" s="122">
        <v>0.42373239973385779</v>
      </c>
      <c r="H24" s="123">
        <v>2.8500871930900002</v>
      </c>
      <c r="I24" s="120">
        <v>3.3074566629500004</v>
      </c>
      <c r="J24" s="121">
        <v>116.04756061389583</v>
      </c>
      <c r="K24" s="122">
        <v>0.45736946986000016</v>
      </c>
      <c r="L24" s="123">
        <v>3.8567124000000001E-2</v>
      </c>
      <c r="M24" s="120">
        <v>4.8467187650000007E-2</v>
      </c>
      <c r="N24" s="121">
        <v>125.66969642330604</v>
      </c>
      <c r="O24" s="79">
        <v>9.9000636500000058E-3</v>
      </c>
      <c r="P24" s="11"/>
      <c r="Q24" s="13"/>
      <c r="R24" s="18"/>
      <c r="S24" s="18"/>
    </row>
    <row r="25" spans="1:21" ht="51">
      <c r="A25" s="189" t="s">
        <v>2</v>
      </c>
      <c r="B25" s="121">
        <v>3.8899223209299998</v>
      </c>
      <c r="C25" s="120">
        <v>5.51623065205</v>
      </c>
      <c r="D25" s="121">
        <v>141.80824697628367</v>
      </c>
      <c r="E25" s="121">
        <v>1.6263083311200002</v>
      </c>
      <c r="F25" s="121">
        <v>11.766451278900945</v>
      </c>
      <c r="G25" s="122">
        <v>2.6974243660772341</v>
      </c>
      <c r="H25" s="123">
        <v>3.7344287825199998</v>
      </c>
      <c r="I25" s="120">
        <v>5.2542076672200002</v>
      </c>
      <c r="J25" s="121">
        <v>140.69642168070618</v>
      </c>
      <c r="K25" s="122">
        <v>1.5197788847000004</v>
      </c>
      <c r="L25" s="123">
        <v>0.15549353840999999</v>
      </c>
      <c r="M25" s="120">
        <v>0.26202298482999992</v>
      </c>
      <c r="N25" s="121">
        <v>168.51052944663641</v>
      </c>
      <c r="O25" s="79">
        <v>0.10652944641999992</v>
      </c>
      <c r="P25" s="11"/>
      <c r="Q25" s="13"/>
      <c r="R25" s="18"/>
      <c r="S25" s="18"/>
    </row>
    <row r="26" spans="1:21" s="10" customFormat="1" ht="26.25">
      <c r="A26" s="189" t="s">
        <v>10</v>
      </c>
      <c r="B26" s="121">
        <v>1.2934295825000002</v>
      </c>
      <c r="C26" s="120">
        <v>1.7200009178899995</v>
      </c>
      <c r="D26" s="121">
        <v>132.97986540291606</v>
      </c>
      <c r="E26" s="121">
        <v>0.42657133538999936</v>
      </c>
      <c r="F26" s="121">
        <v>3.6688652590145794</v>
      </c>
      <c r="G26" s="122">
        <v>0.65334291029826819</v>
      </c>
      <c r="H26" s="123">
        <v>1.1852208399000002</v>
      </c>
      <c r="I26" s="120">
        <v>1.3042725598299996</v>
      </c>
      <c r="J26" s="121">
        <v>110.04468668809805</v>
      </c>
      <c r="K26" s="122">
        <v>0.11905171992999941</v>
      </c>
      <c r="L26" s="123">
        <v>0.10820874259999999</v>
      </c>
      <c r="M26" s="120">
        <v>0.41572835806000003</v>
      </c>
      <c r="N26" s="121">
        <v>384.19109960159545</v>
      </c>
      <c r="O26" s="79">
        <v>0.30751961546000006</v>
      </c>
      <c r="P26" s="11"/>
      <c r="Q26" s="13"/>
      <c r="R26" s="18"/>
      <c r="S26" s="18"/>
    </row>
    <row r="27" spans="1:21" s="6" customFormat="1" ht="51">
      <c r="A27" s="189" t="s">
        <v>8</v>
      </c>
      <c r="B27" s="121">
        <v>0.141094729</v>
      </c>
      <c r="C27" s="120">
        <v>0.15640789756000001</v>
      </c>
      <c r="D27" s="121">
        <v>110.85311171333694</v>
      </c>
      <c r="E27" s="121">
        <v>1.5313168560000007E-2</v>
      </c>
      <c r="F27" s="121">
        <v>0.33362743916285187</v>
      </c>
      <c r="G27" s="122">
        <v>4.6769386159298265E-3</v>
      </c>
      <c r="H27" s="123">
        <v>0.13681686704000001</v>
      </c>
      <c r="I27" s="120">
        <v>0.15257909667000003</v>
      </c>
      <c r="J27" s="121">
        <v>111.52067721693388</v>
      </c>
      <c r="K27" s="122">
        <v>1.5762229630000013E-2</v>
      </c>
      <c r="L27" s="123">
        <v>4.2778619600000005E-3</v>
      </c>
      <c r="M27" s="120">
        <v>3.8288008900000002E-3</v>
      </c>
      <c r="N27" s="121">
        <v>89.50267506995479</v>
      </c>
      <c r="O27" s="79">
        <v>-4.4906107000000032E-4</v>
      </c>
      <c r="P27" s="11"/>
      <c r="Q27" s="13"/>
      <c r="R27" s="7"/>
      <c r="U27" s="20"/>
    </row>
    <row r="28" spans="1:21" s="6" customFormat="1" ht="50.1" customHeight="1">
      <c r="A28" s="189" t="s">
        <v>4</v>
      </c>
      <c r="B28" s="121">
        <v>1.5837E-6</v>
      </c>
      <c r="C28" s="120" t="s">
        <v>1</v>
      </c>
      <c r="D28" s="121" t="s">
        <v>1</v>
      </c>
      <c r="E28" s="121" t="s">
        <v>1</v>
      </c>
      <c r="F28" s="121" t="s">
        <v>1</v>
      </c>
      <c r="G28" s="122" t="s">
        <v>1</v>
      </c>
      <c r="H28" s="123" t="s">
        <v>1</v>
      </c>
      <c r="I28" s="120" t="s">
        <v>1</v>
      </c>
      <c r="J28" s="121" t="s">
        <v>1</v>
      </c>
      <c r="K28" s="122" t="s">
        <v>1</v>
      </c>
      <c r="L28" s="123">
        <v>1.5837E-6</v>
      </c>
      <c r="M28" s="120" t="s">
        <v>1</v>
      </c>
      <c r="N28" s="121" t="s">
        <v>1</v>
      </c>
      <c r="O28" s="79" t="s">
        <v>1</v>
      </c>
      <c r="P28" s="11"/>
      <c r="Q28" s="13"/>
      <c r="R28" s="7"/>
    </row>
    <row r="29" spans="1:21" s="6" customFormat="1" ht="26.25">
      <c r="A29" s="189" t="s">
        <v>7</v>
      </c>
      <c r="B29" s="121">
        <v>0.35581552907999997</v>
      </c>
      <c r="C29" s="120">
        <v>0.36571605208000002</v>
      </c>
      <c r="D29" s="121">
        <v>102.78248760687848</v>
      </c>
      <c r="E29" s="121">
        <v>9.9005230000000499E-3</v>
      </c>
      <c r="F29" s="121">
        <v>0.78009430354623177</v>
      </c>
      <c r="G29" s="122">
        <v>-4.9459693422952533E-2</v>
      </c>
      <c r="H29" s="123">
        <v>0.32507895858999997</v>
      </c>
      <c r="I29" s="120">
        <v>0.31126553457</v>
      </c>
      <c r="J29" s="121">
        <v>95.750748039825638</v>
      </c>
      <c r="K29" s="122">
        <v>-1.3813424019999965E-2</v>
      </c>
      <c r="L29" s="123">
        <v>3.0736570489999997E-2</v>
      </c>
      <c r="M29" s="120">
        <v>5.4450517509999997E-2</v>
      </c>
      <c r="N29" s="121">
        <v>177.15222174092332</v>
      </c>
      <c r="O29" s="79">
        <v>2.3713947020000001E-2</v>
      </c>
      <c r="P29" s="11"/>
      <c r="Q29" s="13"/>
      <c r="R29" s="7"/>
      <c r="S29" s="15"/>
    </row>
    <row r="30" spans="1:21" s="6" customFormat="1" ht="26.25">
      <c r="A30" s="189" t="s">
        <v>11</v>
      </c>
      <c r="B30" s="121">
        <v>0.21110004503000002</v>
      </c>
      <c r="C30" s="120">
        <v>0.32818067606000001</v>
      </c>
      <c r="D30" s="121">
        <v>155.46215350800202</v>
      </c>
      <c r="E30" s="121">
        <v>0.11708063102999999</v>
      </c>
      <c r="F30" s="121">
        <v>0.70002909216671438</v>
      </c>
      <c r="G30" s="122">
        <v>0.20786708179071878</v>
      </c>
      <c r="H30" s="123">
        <v>0.20813040487000001</v>
      </c>
      <c r="I30" s="120">
        <v>0.32528468464999999</v>
      </c>
      <c r="J30" s="121">
        <v>156.28888285360111</v>
      </c>
      <c r="K30" s="122">
        <v>0.11715427977999998</v>
      </c>
      <c r="L30" s="123">
        <v>2.9696401600000002E-3</v>
      </c>
      <c r="M30" s="120">
        <v>2.8959914100000002E-3</v>
      </c>
      <c r="N30" s="121">
        <v>97.519943628456318</v>
      </c>
      <c r="O30" s="79">
        <v>-7.3648749999999982E-5</v>
      </c>
      <c r="P30" s="11"/>
      <c r="Q30" s="13"/>
      <c r="R30" s="7"/>
    </row>
    <row r="31" spans="1:21" s="6" customFormat="1" ht="26.25">
      <c r="A31" s="189" t="s">
        <v>3</v>
      </c>
      <c r="B31" s="121">
        <v>2.2322327515399998</v>
      </c>
      <c r="C31" s="120">
        <v>2.5466985754699998</v>
      </c>
      <c r="D31" s="121">
        <v>114.08750157048151</v>
      </c>
      <c r="E31" s="121">
        <v>0.31446582393</v>
      </c>
      <c r="F31" s="121">
        <v>5.4322610130847337</v>
      </c>
      <c r="G31" s="122">
        <v>0.22799798950774441</v>
      </c>
      <c r="H31" s="123">
        <v>1.5350009973599998</v>
      </c>
      <c r="I31" s="120">
        <v>1.8090608186399999</v>
      </c>
      <c r="J31" s="121">
        <v>117.85404841764577</v>
      </c>
      <c r="K31" s="122">
        <v>0.27405982128000006</v>
      </c>
      <c r="L31" s="123">
        <v>0.69723175417999994</v>
      </c>
      <c r="M31" s="120">
        <v>0.73763775682999999</v>
      </c>
      <c r="N31" s="121">
        <v>105.7952040204366</v>
      </c>
      <c r="O31" s="79">
        <v>4.040600265000005E-2</v>
      </c>
      <c r="P31" s="11"/>
      <c r="Q31" s="13"/>
      <c r="R31" s="7"/>
    </row>
    <row r="32" spans="1:21" s="6" customFormat="1" ht="51">
      <c r="A32" s="189" t="s">
        <v>9</v>
      </c>
      <c r="B32" s="121">
        <v>0.38641935033999997</v>
      </c>
      <c r="C32" s="120">
        <v>0.45060281047</v>
      </c>
      <c r="D32" s="121">
        <v>116.60979453371752</v>
      </c>
      <c r="E32" s="121">
        <v>6.4183460130000036E-2</v>
      </c>
      <c r="F32" s="121">
        <v>0.96116285738717411</v>
      </c>
      <c r="G32" s="122">
        <v>6.0258623641068487E-2</v>
      </c>
      <c r="H32" s="123">
        <v>0.37451099581000002</v>
      </c>
      <c r="I32" s="120">
        <v>0.43749225823999999</v>
      </c>
      <c r="J32" s="121">
        <v>116.81693278291678</v>
      </c>
      <c r="K32" s="122">
        <v>6.2981262429999962E-2</v>
      </c>
      <c r="L32" s="123">
        <v>1.1908354529999998E-2</v>
      </c>
      <c r="M32" s="120">
        <v>1.3110552229999999E-2</v>
      </c>
      <c r="N32" s="121">
        <v>110.09541408068912</v>
      </c>
      <c r="O32" s="79">
        <v>1.202197700000001E-3</v>
      </c>
      <c r="P32" s="11"/>
      <c r="Q32" s="13"/>
      <c r="R32" s="7"/>
    </row>
    <row r="33" spans="1:18" s="6" customFormat="1" ht="27" thickBot="1">
      <c r="A33" s="190" t="s">
        <v>5</v>
      </c>
      <c r="B33" s="125">
        <v>24.345880097740004</v>
      </c>
      <c r="C33" s="124">
        <v>24.638318101500001</v>
      </c>
      <c r="D33" s="125">
        <v>101.20118066213242</v>
      </c>
      <c r="E33" s="125">
        <v>0.2924380037599974</v>
      </c>
      <c r="F33" s="125">
        <v>52.555012257804201</v>
      </c>
      <c r="G33" s="126">
        <v>-4.2053607282548384</v>
      </c>
      <c r="H33" s="127">
        <v>24.345880097740004</v>
      </c>
      <c r="I33" s="124">
        <v>24.5346344015</v>
      </c>
      <c r="J33" s="125">
        <v>100.77530285618023</v>
      </c>
      <c r="K33" s="126">
        <v>0.18875430375999613</v>
      </c>
      <c r="L33" s="127">
        <v>0</v>
      </c>
      <c r="M33" s="124">
        <v>0.1036837</v>
      </c>
      <c r="N33" s="125" t="s">
        <v>1</v>
      </c>
      <c r="O33" s="128">
        <v>0.1036837</v>
      </c>
      <c r="P33" s="11"/>
      <c r="Q33" s="13"/>
      <c r="R33" s="7"/>
    </row>
    <row r="34" spans="1:18" s="6" customFormat="1" ht="27.75">
      <c r="A34" s="191" t="s">
        <v>22</v>
      </c>
      <c r="B34" s="39">
        <v>0.80008671392999997</v>
      </c>
      <c r="C34" s="40">
        <v>0.43499334592</v>
      </c>
      <c r="D34" s="39">
        <v>54.368275131495039</v>
      </c>
      <c r="E34" s="39">
        <v>-0.36509336800999997</v>
      </c>
      <c r="F34" s="39" t="s">
        <v>1</v>
      </c>
      <c r="G34" s="41" t="s">
        <v>1</v>
      </c>
      <c r="H34" s="42">
        <v>0.39112827784000004</v>
      </c>
      <c r="I34" s="43">
        <v>0.38396113228000001</v>
      </c>
      <c r="J34" s="44">
        <v>98.167571621366662</v>
      </c>
      <c r="K34" s="45">
        <v>-7.1671455600000322E-3</v>
      </c>
      <c r="L34" s="39">
        <v>0.40895843608999999</v>
      </c>
      <c r="M34" s="40">
        <v>5.1032213640000004E-2</v>
      </c>
      <c r="N34" s="39">
        <v>12.478581962488061</v>
      </c>
      <c r="O34" s="41">
        <v>-0.35792622245</v>
      </c>
      <c r="P34" s="11"/>
      <c r="Q34" s="4"/>
      <c r="R34" s="7"/>
    </row>
    <row r="35" spans="1:18" s="6" customFormat="1" ht="26.25">
      <c r="A35" s="192" t="s">
        <v>23</v>
      </c>
      <c r="B35" s="121">
        <v>0.85864747870000002</v>
      </c>
      <c r="C35" s="120">
        <v>0.49029934417999999</v>
      </c>
      <c r="D35" s="121">
        <v>57.10135490321565</v>
      </c>
      <c r="E35" s="121">
        <v>-0.36834813452000004</v>
      </c>
      <c r="F35" s="121" t="s">
        <v>1</v>
      </c>
      <c r="G35" s="122" t="s">
        <v>1</v>
      </c>
      <c r="H35" s="123">
        <v>0.39395093309000001</v>
      </c>
      <c r="I35" s="120">
        <v>0.38595769555999998</v>
      </c>
      <c r="J35" s="121">
        <v>97.971006828869747</v>
      </c>
      <c r="K35" s="122">
        <v>-7.9932375300000302E-3</v>
      </c>
      <c r="L35" s="129">
        <v>0.46469654561000001</v>
      </c>
      <c r="M35" s="130">
        <v>0.10434164862</v>
      </c>
      <c r="N35" s="131">
        <v>22.453717292654353</v>
      </c>
      <c r="O35" s="79">
        <v>-0.36035489699000001</v>
      </c>
      <c r="P35" s="11"/>
      <c r="Q35" s="4"/>
      <c r="R35" s="4"/>
    </row>
    <row r="36" spans="1:18" s="6" customFormat="1" ht="27" thickBot="1">
      <c r="A36" s="193" t="s">
        <v>24</v>
      </c>
      <c r="B36" s="125">
        <v>-5.8560764770000003E-2</v>
      </c>
      <c r="C36" s="124">
        <v>-5.5305998260000003E-2</v>
      </c>
      <c r="D36" s="125">
        <v>94.442069664248336</v>
      </c>
      <c r="E36" s="125">
        <v>3.2547665099999998E-3</v>
      </c>
      <c r="F36" s="125" t="s">
        <v>1</v>
      </c>
      <c r="G36" s="126" t="s">
        <v>1</v>
      </c>
      <c r="H36" s="127">
        <v>-2.8226552499999997E-3</v>
      </c>
      <c r="I36" s="124">
        <v>-1.99656328E-3</v>
      </c>
      <c r="J36" s="125">
        <v>70.733515189288525</v>
      </c>
      <c r="K36" s="126">
        <v>8.2609196999999975E-4</v>
      </c>
      <c r="L36" s="132">
        <v>-5.5738109520000002E-2</v>
      </c>
      <c r="M36" s="133">
        <v>-5.3309434980000001E-2</v>
      </c>
      <c r="N36" s="134">
        <v>95.642703778590587</v>
      </c>
      <c r="O36" s="128">
        <v>2.4286745400000018E-3</v>
      </c>
      <c r="P36" s="11"/>
      <c r="Q36" s="4"/>
      <c r="R36" s="4"/>
    </row>
    <row r="37" spans="1:18" ht="27.75">
      <c r="A37" s="191" t="s">
        <v>40</v>
      </c>
      <c r="B37" s="39">
        <v>-15.75433260398</v>
      </c>
      <c r="C37" s="40">
        <v>-7.870590731349993</v>
      </c>
      <c r="D37" s="39">
        <v>49.958261826728567</v>
      </c>
      <c r="E37" s="39">
        <v>7.883741872630007</v>
      </c>
      <c r="F37" s="39" t="s">
        <v>1</v>
      </c>
      <c r="G37" s="41" t="s">
        <v>1</v>
      </c>
      <c r="H37" s="42">
        <v>-14.13776112603</v>
      </c>
      <c r="I37" s="43">
        <v>-4.0859826899100007</v>
      </c>
      <c r="J37" s="44">
        <v>28.901200504703805</v>
      </c>
      <c r="K37" s="45">
        <v>10.051778436119999</v>
      </c>
      <c r="L37" s="39">
        <v>-1.6165714779499998</v>
      </c>
      <c r="M37" s="40">
        <v>-3.7846080414399914</v>
      </c>
      <c r="N37" s="39">
        <v>234.113250979741</v>
      </c>
      <c r="O37" s="41">
        <v>-2.1680365634899914</v>
      </c>
      <c r="P37" s="4"/>
      <c r="Q37" s="4"/>
      <c r="R37" s="4"/>
    </row>
    <row r="38" spans="1:18" ht="26.25">
      <c r="A38" s="194" t="s">
        <v>19</v>
      </c>
      <c r="B38" s="136">
        <v>1.59222483956</v>
      </c>
      <c r="C38" s="135">
        <v>8.5031185978499995</v>
      </c>
      <c r="D38" s="136" t="s">
        <v>1</v>
      </c>
      <c r="E38" s="136">
        <v>6.9108937582899994</v>
      </c>
      <c r="F38" s="136" t="s">
        <v>1</v>
      </c>
      <c r="G38" s="137" t="s">
        <v>1</v>
      </c>
      <c r="H38" s="138">
        <v>1.0763296</v>
      </c>
      <c r="I38" s="135">
        <v>8.45893836672</v>
      </c>
      <c r="J38" s="136" t="s">
        <v>1</v>
      </c>
      <c r="K38" s="137">
        <v>7.3826087667199998</v>
      </c>
      <c r="L38" s="138">
        <v>0.51589523956000005</v>
      </c>
      <c r="M38" s="135">
        <v>4.4180231130000004E-2</v>
      </c>
      <c r="N38" s="136">
        <v>8.5637989541599016</v>
      </c>
      <c r="O38" s="137">
        <v>-0.47171500843000003</v>
      </c>
      <c r="P38" s="139"/>
      <c r="Q38" s="4"/>
      <c r="R38" s="4"/>
    </row>
    <row r="39" spans="1:18" ht="23.25">
      <c r="A39" s="195" t="s">
        <v>43</v>
      </c>
      <c r="B39" s="141">
        <v>1.0763296</v>
      </c>
      <c r="C39" s="140">
        <v>8.45893836672</v>
      </c>
      <c r="D39" s="141" t="s">
        <v>1</v>
      </c>
      <c r="E39" s="141">
        <v>7.3826087667199998</v>
      </c>
      <c r="F39" s="141" t="s">
        <v>1</v>
      </c>
      <c r="G39" s="142" t="s">
        <v>1</v>
      </c>
      <c r="H39" s="143">
        <v>1.0763296</v>
      </c>
      <c r="I39" s="140">
        <v>8.45893836672</v>
      </c>
      <c r="J39" s="141" t="s">
        <v>1</v>
      </c>
      <c r="K39" s="142">
        <v>7.3826087667199998</v>
      </c>
      <c r="L39" s="143" t="s">
        <v>1</v>
      </c>
      <c r="M39" s="140" t="s">
        <v>1</v>
      </c>
      <c r="N39" s="141" t="s">
        <v>1</v>
      </c>
      <c r="O39" s="142" t="s">
        <v>1</v>
      </c>
      <c r="P39" s="4"/>
      <c r="Q39" s="4"/>
      <c r="R39" s="4"/>
    </row>
    <row r="40" spans="1:18" ht="23.25">
      <c r="A40" s="196" t="s">
        <v>44</v>
      </c>
      <c r="B40" s="145">
        <v>0.51589523956000005</v>
      </c>
      <c r="C40" s="144">
        <v>4.4180231130000004E-2</v>
      </c>
      <c r="D40" s="145">
        <v>8.5637989541599016</v>
      </c>
      <c r="E40" s="145">
        <v>-0.47171500843000003</v>
      </c>
      <c r="F40" s="145" t="s">
        <v>1</v>
      </c>
      <c r="G40" s="146" t="s">
        <v>1</v>
      </c>
      <c r="H40" s="147" t="s">
        <v>1</v>
      </c>
      <c r="I40" s="144" t="s">
        <v>1</v>
      </c>
      <c r="J40" s="145" t="s">
        <v>1</v>
      </c>
      <c r="K40" s="146" t="s">
        <v>1</v>
      </c>
      <c r="L40" s="147">
        <v>0.51589523956000005</v>
      </c>
      <c r="M40" s="144">
        <v>4.4180231130000004E-2</v>
      </c>
      <c r="N40" s="145">
        <v>8.5637989541599016</v>
      </c>
      <c r="O40" s="146">
        <v>-0.47171500843000003</v>
      </c>
      <c r="P40" s="14"/>
    </row>
    <row r="41" spans="1:18" ht="26.25">
      <c r="A41" s="194" t="s">
        <v>20</v>
      </c>
      <c r="B41" s="136">
        <v>-2.14447771192</v>
      </c>
      <c r="C41" s="135">
        <v>-18.167020689619999</v>
      </c>
      <c r="D41" s="136" t="s">
        <v>1</v>
      </c>
      <c r="E41" s="136">
        <v>-16.022542977699999</v>
      </c>
      <c r="F41" s="136" t="s">
        <v>1</v>
      </c>
      <c r="G41" s="137" t="s">
        <v>1</v>
      </c>
      <c r="H41" s="138">
        <v>-2.14447771192</v>
      </c>
      <c r="I41" s="135">
        <v>-18.167020689619999</v>
      </c>
      <c r="J41" s="136" t="s">
        <v>1</v>
      </c>
      <c r="K41" s="137">
        <v>-16.022542977699999</v>
      </c>
      <c r="L41" s="138" t="s">
        <v>1</v>
      </c>
      <c r="M41" s="135" t="s">
        <v>1</v>
      </c>
      <c r="N41" s="136" t="s">
        <v>1</v>
      </c>
      <c r="O41" s="137" t="s">
        <v>1</v>
      </c>
    </row>
    <row r="42" spans="1:18" ht="23.25">
      <c r="A42" s="195" t="s">
        <v>43</v>
      </c>
      <c r="B42" s="141">
        <v>-0.85018921126000002</v>
      </c>
      <c r="C42" s="140">
        <v>-16.809161310459999</v>
      </c>
      <c r="D42" s="141" t="s">
        <v>1</v>
      </c>
      <c r="E42" s="141">
        <v>-15.958972099199999</v>
      </c>
      <c r="F42" s="141" t="s">
        <v>1</v>
      </c>
      <c r="G42" s="142" t="s">
        <v>1</v>
      </c>
      <c r="H42" s="143">
        <v>-0.85018921126000002</v>
      </c>
      <c r="I42" s="140">
        <v>-16.809161310459999</v>
      </c>
      <c r="J42" s="141" t="s">
        <v>1</v>
      </c>
      <c r="K42" s="142">
        <v>-15.958972099199999</v>
      </c>
      <c r="L42" s="143" t="s">
        <v>1</v>
      </c>
      <c r="M42" s="140" t="s">
        <v>1</v>
      </c>
      <c r="N42" s="141" t="s">
        <v>1</v>
      </c>
      <c r="O42" s="142" t="s">
        <v>1</v>
      </c>
    </row>
    <row r="43" spans="1:18" ht="24" thickBot="1">
      <c r="A43" s="197" t="s">
        <v>44</v>
      </c>
      <c r="B43" s="149">
        <v>-1.29428850066</v>
      </c>
      <c r="C43" s="148">
        <v>-1.3578593791600002</v>
      </c>
      <c r="D43" s="149">
        <v>104.91164670531982</v>
      </c>
      <c r="E43" s="149">
        <v>-6.3570878500000205E-2</v>
      </c>
      <c r="F43" s="149" t="s">
        <v>1</v>
      </c>
      <c r="G43" s="150" t="s">
        <v>1</v>
      </c>
      <c r="H43" s="151">
        <v>-1.29428850066</v>
      </c>
      <c r="I43" s="148">
        <v>-1.35785937916</v>
      </c>
      <c r="J43" s="149">
        <v>104.91164670531981</v>
      </c>
      <c r="K43" s="150">
        <v>-6.3570878499999983E-2</v>
      </c>
      <c r="L43" s="151" t="s">
        <v>1</v>
      </c>
      <c r="M43" s="148" t="s">
        <v>1</v>
      </c>
      <c r="N43" s="149" t="s">
        <v>1</v>
      </c>
      <c r="O43" s="150" t="s">
        <v>1</v>
      </c>
    </row>
    <row r="45" spans="1:18" ht="48" customHeight="1">
      <c r="B45" s="166"/>
      <c r="C45" s="166"/>
      <c r="D45" s="166"/>
      <c r="E45" s="166"/>
      <c r="F45" s="166"/>
      <c r="G45" s="166"/>
      <c r="H45" s="166"/>
      <c r="I45" s="166"/>
      <c r="J45" s="166"/>
      <c r="K45" s="166"/>
      <c r="L45" s="166"/>
      <c r="M45" s="166"/>
      <c r="N45" s="166"/>
      <c r="O45" s="166"/>
    </row>
    <row r="46" spans="1:18" ht="18.75">
      <c r="A46" s="16"/>
      <c r="B46" s="16"/>
      <c r="C46" s="16"/>
    </row>
  </sheetData>
  <mergeCells count="15">
    <mergeCell ref="A1:O1"/>
    <mergeCell ref="B2:G2"/>
    <mergeCell ref="H2:K2"/>
    <mergeCell ref="A2:A4"/>
    <mergeCell ref="L2:O2"/>
    <mergeCell ref="D3:E3"/>
    <mergeCell ref="L3:L4"/>
    <mergeCell ref="B3:B4"/>
    <mergeCell ref="C3:C4"/>
    <mergeCell ref="M3:M4"/>
    <mergeCell ref="N3:O3"/>
    <mergeCell ref="H3:H4"/>
    <mergeCell ref="I3:I4"/>
    <mergeCell ref="J3:K3"/>
    <mergeCell ref="F3:G3"/>
  </mergeCells>
  <conditionalFormatting sqref="S7">
    <cfRule type="iconSet" priority="1">
      <iconSet iconSet="3Arrows">
        <cfvo type="percent" val="0"/>
        <cfvo type="percent" val="33"/>
        <cfvo type="percent" val="67"/>
      </iconSet>
    </cfRule>
  </conditionalFormatting>
  <printOptions horizontalCentered="1" verticalCentered="1"/>
  <pageMargins left="0.74803149606299213" right="0.27559055118110237" top="0.31496062992125984" bottom="0.47244094488188981" header="0" footer="0"/>
  <pageSetup paperSize="9" scale="36" fitToHeight="2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1"/>
    <pageSetUpPr fitToPage="1"/>
  </sheetPr>
  <dimension ref="A1:V46"/>
  <sheetViews>
    <sheetView showGridLines="0" view="pageBreakPreview" zoomScale="40" zoomScaleNormal="90" zoomScaleSheetLayoutView="40" workbookViewId="0">
      <pane ySplit="4" topLeftCell="A12" activePane="bottomLeft" state="frozen"/>
      <selection pane="bottomLeft" activeCell="I19" sqref="I19"/>
    </sheetView>
  </sheetViews>
  <sheetFormatPr defaultRowHeight="15"/>
  <cols>
    <col min="1" max="1" width="63.5703125" style="1" customWidth="1"/>
    <col min="2" max="2" width="14" style="1" customWidth="1"/>
    <col min="3" max="3" width="13.5703125" style="1" customWidth="1"/>
    <col min="4" max="4" width="14.85546875" style="2" customWidth="1"/>
    <col min="5" max="5" width="12" style="2" customWidth="1"/>
    <col min="6" max="6" width="13.28515625" style="2" customWidth="1"/>
    <col min="7" max="7" width="22.7109375" style="2" customWidth="1"/>
    <col min="8" max="8" width="12.5703125" style="2" customWidth="1"/>
    <col min="9" max="9" width="13.5703125" style="2" customWidth="1"/>
    <col min="10" max="10" width="13" style="2" customWidth="1"/>
    <col min="11" max="11" width="12" style="2" customWidth="1"/>
    <col min="12" max="12" width="13" style="1" customWidth="1"/>
    <col min="13" max="13" width="13.5703125" style="1" customWidth="1"/>
    <col min="14" max="14" width="13.28515625" style="1" customWidth="1"/>
    <col min="15" max="15" width="12.5703125" style="1" customWidth="1"/>
    <col min="16" max="16" width="15.140625" style="1" customWidth="1"/>
    <col min="17" max="17" width="20.85546875" style="1" bestFit="1" customWidth="1"/>
    <col min="18" max="18" width="19.140625" style="1" bestFit="1" customWidth="1"/>
    <col min="19" max="19" width="17.5703125" style="1" bestFit="1" customWidth="1"/>
    <col min="20" max="20" width="12.28515625" style="1" bestFit="1" customWidth="1"/>
    <col min="21" max="21" width="9.42578125" style="1" bestFit="1" customWidth="1"/>
    <col min="22" max="22" width="11.7109375" style="1" bestFit="1" customWidth="1"/>
    <col min="23" max="16384" width="9.140625" style="1"/>
  </cols>
  <sheetData>
    <row r="1" spans="1:22" ht="41.25" customHeight="1" thickBot="1">
      <c r="A1" s="229" t="s">
        <v>52</v>
      </c>
      <c r="B1" s="229"/>
      <c r="C1" s="229"/>
      <c r="D1" s="229"/>
      <c r="E1" s="229"/>
      <c r="F1" s="229"/>
      <c r="G1" s="229"/>
      <c r="H1" s="229"/>
      <c r="I1" s="229"/>
      <c r="J1" s="229"/>
      <c r="K1" s="229"/>
      <c r="L1" s="229"/>
      <c r="M1" s="229"/>
      <c r="N1" s="229"/>
      <c r="O1" s="229"/>
    </row>
    <row r="2" spans="1:22" s="3" customFormat="1" ht="31.5" customHeight="1">
      <c r="A2" s="236" t="s">
        <v>0</v>
      </c>
      <c r="B2" s="250" t="s">
        <v>27</v>
      </c>
      <c r="C2" s="250"/>
      <c r="D2" s="250"/>
      <c r="E2" s="250"/>
      <c r="F2" s="250"/>
      <c r="G2" s="250"/>
      <c r="H2" s="251" t="s">
        <v>30</v>
      </c>
      <c r="I2" s="251"/>
      <c r="J2" s="251"/>
      <c r="K2" s="251"/>
      <c r="L2" s="251" t="s">
        <v>31</v>
      </c>
      <c r="M2" s="251"/>
      <c r="N2" s="251"/>
      <c r="O2" s="251"/>
      <c r="P2" s="12"/>
    </row>
    <row r="3" spans="1:22" s="3" customFormat="1" ht="27" customHeight="1">
      <c r="A3" s="237"/>
      <c r="B3" s="252" t="s">
        <v>45</v>
      </c>
      <c r="C3" s="254" t="s">
        <v>46</v>
      </c>
      <c r="D3" s="256" t="s">
        <v>28</v>
      </c>
      <c r="E3" s="256"/>
      <c r="F3" s="256" t="s">
        <v>60</v>
      </c>
      <c r="G3" s="256"/>
      <c r="H3" s="252" t="s">
        <v>45</v>
      </c>
      <c r="I3" s="254" t="s">
        <v>46</v>
      </c>
      <c r="J3" s="256" t="s">
        <v>28</v>
      </c>
      <c r="K3" s="256"/>
      <c r="L3" s="252" t="s">
        <v>45</v>
      </c>
      <c r="M3" s="254" t="s">
        <v>46</v>
      </c>
      <c r="N3" s="256" t="s">
        <v>28</v>
      </c>
      <c r="O3" s="256"/>
    </row>
    <row r="4" spans="1:22" s="3" customFormat="1" ht="68.25" customHeight="1" thickBot="1">
      <c r="A4" s="238"/>
      <c r="B4" s="253"/>
      <c r="C4" s="255"/>
      <c r="D4" s="199" t="s">
        <v>13</v>
      </c>
      <c r="E4" s="199" t="s">
        <v>29</v>
      </c>
      <c r="F4" s="202" t="s">
        <v>61</v>
      </c>
      <c r="G4" s="199" t="s">
        <v>32</v>
      </c>
      <c r="H4" s="253"/>
      <c r="I4" s="255"/>
      <c r="J4" s="199" t="s">
        <v>13</v>
      </c>
      <c r="K4" s="199" t="s">
        <v>29</v>
      </c>
      <c r="L4" s="253"/>
      <c r="M4" s="255"/>
      <c r="N4" s="199" t="s">
        <v>13</v>
      </c>
      <c r="O4" s="200" t="s">
        <v>29</v>
      </c>
    </row>
    <row r="5" spans="1:22" s="5" customFormat="1" ht="30">
      <c r="A5" s="178" t="s">
        <v>41</v>
      </c>
      <c r="B5" s="153">
        <v>112.04783506691999</v>
      </c>
      <c r="C5" s="152">
        <v>111.44399153211</v>
      </c>
      <c r="D5" s="153">
        <v>99.461084157092955</v>
      </c>
      <c r="E5" s="153">
        <v>-0.60384353480998243</v>
      </c>
      <c r="F5" s="153">
        <v>100</v>
      </c>
      <c r="G5" s="154" t="s">
        <v>1</v>
      </c>
      <c r="H5" s="155">
        <v>105.21967180658999</v>
      </c>
      <c r="I5" s="156">
        <v>100.08256594011999</v>
      </c>
      <c r="J5" s="157">
        <v>95.117732475052023</v>
      </c>
      <c r="K5" s="158">
        <v>-5.1371058664699945</v>
      </c>
      <c r="L5" s="153">
        <v>6.8281632603299993</v>
      </c>
      <c r="M5" s="152">
        <v>11.361425591990001</v>
      </c>
      <c r="N5" s="153">
        <v>166.39065527324419</v>
      </c>
      <c r="O5" s="154">
        <v>4.5332623316600014</v>
      </c>
      <c r="P5" s="4"/>
      <c r="Q5" s="4"/>
      <c r="S5" s="4"/>
      <c r="T5" s="4"/>
      <c r="V5" s="4"/>
    </row>
    <row r="6" spans="1:22" s="22" customFormat="1" ht="27.75">
      <c r="A6" s="179" t="s">
        <v>35</v>
      </c>
      <c r="B6" s="50">
        <v>101.99431253697999</v>
      </c>
      <c r="C6" s="49">
        <v>100.37212637914999</v>
      </c>
      <c r="D6" s="50">
        <v>98.409532730325679</v>
      </c>
      <c r="E6" s="50">
        <v>-1.6221861578300008</v>
      </c>
      <c r="F6" s="50">
        <v>90.065085608702461</v>
      </c>
      <c r="G6" s="51">
        <v>-0.96238714529089009</v>
      </c>
      <c r="H6" s="52">
        <v>100.22085339406</v>
      </c>
      <c r="I6" s="53">
        <v>95.325827761350013</v>
      </c>
      <c r="J6" s="54">
        <v>95.115761374069379</v>
      </c>
      <c r="K6" s="55">
        <v>-4.8950256327099879</v>
      </c>
      <c r="L6" s="52">
        <v>1.77345914292</v>
      </c>
      <c r="M6" s="53">
        <v>5.0462986177999989</v>
      </c>
      <c r="N6" s="54">
        <v>284.54552437510739</v>
      </c>
      <c r="O6" s="55">
        <v>3.2728394748799987</v>
      </c>
      <c r="P6" s="21"/>
      <c r="Q6" s="21"/>
      <c r="S6" s="21"/>
      <c r="T6" s="21"/>
      <c r="V6" s="21"/>
    </row>
    <row r="7" spans="1:22" s="6" customFormat="1" ht="51">
      <c r="A7" s="180" t="s">
        <v>25</v>
      </c>
      <c r="B7" s="160">
        <v>10.101270595299999</v>
      </c>
      <c r="C7" s="63">
        <v>12.64950744682</v>
      </c>
      <c r="D7" s="64">
        <v>125.22689425531937</v>
      </c>
      <c r="E7" s="64">
        <v>2.5482368515200005</v>
      </c>
      <c r="F7" s="64">
        <v>11.35055131543394</v>
      </c>
      <c r="G7" s="65">
        <v>2.3354100686021138</v>
      </c>
      <c r="H7" s="66">
        <v>10.101270595299999</v>
      </c>
      <c r="I7" s="62">
        <v>12.64950744682</v>
      </c>
      <c r="J7" s="61">
        <v>125.22689425531937</v>
      </c>
      <c r="K7" s="67">
        <v>2.5482368515200005</v>
      </c>
      <c r="L7" s="68" t="s">
        <v>1</v>
      </c>
      <c r="M7" s="62" t="s">
        <v>1</v>
      </c>
      <c r="N7" s="61" t="s">
        <v>1</v>
      </c>
      <c r="O7" s="67" t="s">
        <v>1</v>
      </c>
      <c r="P7" s="4"/>
      <c r="Q7" s="4"/>
    </row>
    <row r="8" spans="1:22" s="6" customFormat="1" ht="51">
      <c r="A8" s="181" t="s">
        <v>14</v>
      </c>
      <c r="B8" s="161">
        <v>8.8277157602299994</v>
      </c>
      <c r="C8" s="71">
        <v>7.4302631039400007</v>
      </c>
      <c r="D8" s="69">
        <v>84.169713952665944</v>
      </c>
      <c r="E8" s="69">
        <v>-1.3974526562899987</v>
      </c>
      <c r="F8" s="69">
        <v>6.6672621841610393</v>
      </c>
      <c r="G8" s="72">
        <v>-1.2112619791641075</v>
      </c>
      <c r="H8" s="73">
        <v>8.8277157602299994</v>
      </c>
      <c r="I8" s="70">
        <v>7.4302631039400007</v>
      </c>
      <c r="J8" s="69">
        <v>84.169713952665944</v>
      </c>
      <c r="K8" s="72">
        <v>-1.3974526562899987</v>
      </c>
      <c r="L8" s="74" t="s">
        <v>1</v>
      </c>
      <c r="M8" s="70" t="s">
        <v>1</v>
      </c>
      <c r="N8" s="69" t="s">
        <v>1</v>
      </c>
      <c r="O8" s="75" t="s">
        <v>1</v>
      </c>
      <c r="P8" s="4"/>
      <c r="Q8" s="4"/>
    </row>
    <row r="9" spans="1:22" s="6" customFormat="1" ht="51">
      <c r="A9" s="181" t="s">
        <v>15</v>
      </c>
      <c r="B9" s="161">
        <v>11.72722364689</v>
      </c>
      <c r="C9" s="71">
        <v>3.5258337849699997</v>
      </c>
      <c r="D9" s="69">
        <v>30.06537515727376</v>
      </c>
      <c r="E9" s="69">
        <v>-8.2013898619199992</v>
      </c>
      <c r="F9" s="69">
        <v>3.1637719867150595</v>
      </c>
      <c r="G9" s="72">
        <v>-7.302493282833411</v>
      </c>
      <c r="H9" s="73">
        <v>11.72722364689</v>
      </c>
      <c r="I9" s="70">
        <v>3.5258337849699997</v>
      </c>
      <c r="J9" s="69">
        <v>30.06537515727376</v>
      </c>
      <c r="K9" s="72">
        <v>-8.2013898619199992</v>
      </c>
      <c r="L9" s="76" t="s">
        <v>1</v>
      </c>
      <c r="M9" s="77" t="s">
        <v>1</v>
      </c>
      <c r="N9" s="78" t="s">
        <v>1</v>
      </c>
      <c r="O9" s="79" t="s">
        <v>1</v>
      </c>
      <c r="P9" s="4"/>
      <c r="Q9" s="4"/>
    </row>
    <row r="10" spans="1:22" s="6" customFormat="1" ht="26.25">
      <c r="A10" s="182" t="s">
        <v>16</v>
      </c>
      <c r="B10" s="160">
        <v>14.626884189479998</v>
      </c>
      <c r="C10" s="63">
        <v>15.228427536490001</v>
      </c>
      <c r="D10" s="64">
        <v>104.11258706377566</v>
      </c>
      <c r="E10" s="64">
        <v>0.60154334701000245</v>
      </c>
      <c r="F10" s="64">
        <v>13.664646543194106</v>
      </c>
      <c r="G10" s="65">
        <v>0.61050392567350187</v>
      </c>
      <c r="H10" s="82">
        <v>13.126869651039996</v>
      </c>
      <c r="I10" s="81">
        <v>10.75973131121</v>
      </c>
      <c r="J10" s="80">
        <v>81.967229029028601</v>
      </c>
      <c r="K10" s="83">
        <v>-2.3671383398299959</v>
      </c>
      <c r="L10" s="84">
        <v>1.5000145384400003</v>
      </c>
      <c r="M10" s="85">
        <v>4.4686962252800004</v>
      </c>
      <c r="N10" s="86">
        <v>297.91019425234362</v>
      </c>
      <c r="O10" s="87">
        <v>2.9686816868400001</v>
      </c>
      <c r="P10" s="4"/>
      <c r="Q10" s="4"/>
    </row>
    <row r="11" spans="1:22" s="6" customFormat="1" ht="46.5">
      <c r="A11" s="183" t="s">
        <v>33</v>
      </c>
      <c r="B11" s="162">
        <v>9.9547115721299981</v>
      </c>
      <c r="C11" s="26">
        <v>8.908058510970001</v>
      </c>
      <c r="D11" s="27">
        <v>89.485852467184586</v>
      </c>
      <c r="E11" s="27">
        <v>-1.0466530611599971</v>
      </c>
      <c r="F11" s="27">
        <v>7.9933053262932985</v>
      </c>
      <c r="G11" s="28">
        <v>-0.89103551454900565</v>
      </c>
      <c r="H11" s="29">
        <v>9.6407406888699967</v>
      </c>
      <c r="I11" s="32">
        <v>7.8478149993100006</v>
      </c>
      <c r="J11" s="27">
        <v>81.402614722021454</v>
      </c>
      <c r="K11" s="28">
        <v>-1.7929256895599961</v>
      </c>
      <c r="L11" s="88">
        <v>0.31397088326000006</v>
      </c>
      <c r="M11" s="89">
        <v>1.0602435116600002</v>
      </c>
      <c r="N11" s="90">
        <v>337.68848265525628</v>
      </c>
      <c r="O11" s="91">
        <v>0.74627262840000008</v>
      </c>
      <c r="P11" s="4"/>
      <c r="Q11" s="4"/>
    </row>
    <row r="12" spans="1:22" s="6" customFormat="1" ht="69.75">
      <c r="A12" s="184" t="s">
        <v>34</v>
      </c>
      <c r="B12" s="162">
        <v>4.6721726173500002</v>
      </c>
      <c r="C12" s="26">
        <v>6.3203690255199998</v>
      </c>
      <c r="D12" s="27">
        <v>135.27687316280785</v>
      </c>
      <c r="E12" s="27">
        <v>1.6481964081699996</v>
      </c>
      <c r="F12" s="27">
        <v>5.6713412169008066</v>
      </c>
      <c r="G12" s="28">
        <v>1.5015394402225075</v>
      </c>
      <c r="H12" s="58">
        <v>3.4861289621700005</v>
      </c>
      <c r="I12" s="57">
        <v>2.9119163118999993</v>
      </c>
      <c r="J12" s="56">
        <v>83.528645770104475</v>
      </c>
      <c r="K12" s="59">
        <v>-0.57421265027000112</v>
      </c>
      <c r="L12" s="60">
        <v>1.18604365518</v>
      </c>
      <c r="M12" s="57">
        <v>3.40845271362</v>
      </c>
      <c r="N12" s="56">
        <v>287.38003856213169</v>
      </c>
      <c r="O12" s="92">
        <v>2.2224090584400003</v>
      </c>
      <c r="P12" s="4"/>
      <c r="Q12" s="4"/>
      <c r="R12" s="8"/>
    </row>
    <row r="13" spans="1:22" s="6" customFormat="1" ht="26.25">
      <c r="A13" s="182" t="s">
        <v>17</v>
      </c>
      <c r="B13" s="163">
        <v>52.355787288770003</v>
      </c>
      <c r="C13" s="93">
        <v>55.944187112679998</v>
      </c>
      <c r="D13" s="80">
        <v>106.85387425103181</v>
      </c>
      <c r="E13" s="80">
        <v>3.5883998239099952</v>
      </c>
      <c r="F13" s="80">
        <v>50.19937489995678</v>
      </c>
      <c r="G13" s="83">
        <v>3.4730929887527111</v>
      </c>
      <c r="H13" s="94">
        <v>52.355787288770003</v>
      </c>
      <c r="I13" s="95">
        <v>55.944187112679998</v>
      </c>
      <c r="J13" s="64">
        <v>106.85387425103181</v>
      </c>
      <c r="K13" s="65">
        <v>3.5883998239099952</v>
      </c>
      <c r="L13" s="96" t="s">
        <v>1</v>
      </c>
      <c r="M13" s="97" t="s">
        <v>1</v>
      </c>
      <c r="N13" s="98" t="s">
        <v>1</v>
      </c>
      <c r="O13" s="87" t="s">
        <v>1</v>
      </c>
      <c r="P13" s="4"/>
      <c r="Q13" s="4"/>
    </row>
    <row r="14" spans="1:22" s="6" customFormat="1" ht="69.75">
      <c r="A14" s="183" t="s">
        <v>42</v>
      </c>
      <c r="B14" s="162">
        <v>18.389718895929999</v>
      </c>
      <c r="C14" s="26">
        <v>12.451330043100002</v>
      </c>
      <c r="D14" s="27">
        <v>67.708104259580196</v>
      </c>
      <c r="E14" s="27">
        <v>-5.9383888528299966</v>
      </c>
      <c r="F14" s="27">
        <v>11.172724407948399</v>
      </c>
      <c r="G14" s="28">
        <v>-5.2396577544975198</v>
      </c>
      <c r="H14" s="29">
        <v>18.389718895929999</v>
      </c>
      <c r="I14" s="32">
        <v>12.451330043100002</v>
      </c>
      <c r="J14" s="27">
        <v>67.708104259580196</v>
      </c>
      <c r="K14" s="28">
        <v>-5.9383888528299966</v>
      </c>
      <c r="L14" s="88" t="s">
        <v>1</v>
      </c>
      <c r="M14" s="89" t="s">
        <v>1</v>
      </c>
      <c r="N14" s="90" t="s">
        <v>1</v>
      </c>
      <c r="O14" s="91" t="s">
        <v>1</v>
      </c>
      <c r="P14" s="4"/>
      <c r="Q14" s="4"/>
    </row>
    <row r="15" spans="1:22" s="6" customFormat="1" ht="40.5">
      <c r="A15" s="185" t="s">
        <v>38</v>
      </c>
      <c r="B15" s="164">
        <v>35.397774502760001</v>
      </c>
      <c r="C15" s="23">
        <v>36.002504210520001</v>
      </c>
      <c r="D15" s="24">
        <v>101.70838341182396</v>
      </c>
      <c r="E15" s="24">
        <v>0.60472970776000068</v>
      </c>
      <c r="F15" s="24">
        <v>32.305469066178155</v>
      </c>
      <c r="G15" s="25">
        <v>0.71380602189098497</v>
      </c>
      <c r="H15" s="30">
        <v>35.397774502760001</v>
      </c>
      <c r="I15" s="31">
        <v>36.002504210520001</v>
      </c>
      <c r="J15" s="24">
        <v>101.70838341182396</v>
      </c>
      <c r="K15" s="25">
        <v>0.60472970776000068</v>
      </c>
      <c r="L15" s="33" t="s">
        <v>1</v>
      </c>
      <c r="M15" s="34" t="s">
        <v>1</v>
      </c>
      <c r="N15" s="35" t="s">
        <v>1</v>
      </c>
      <c r="O15" s="36" t="s">
        <v>1</v>
      </c>
      <c r="P15" s="4"/>
      <c r="Q15" s="4"/>
      <c r="R15" s="17"/>
      <c r="S15" s="17"/>
    </row>
    <row r="16" spans="1:22" s="6" customFormat="1" ht="20.25">
      <c r="A16" s="186" t="s">
        <v>37</v>
      </c>
      <c r="B16" s="164">
        <v>-17.008055606829998</v>
      </c>
      <c r="C16" s="23">
        <v>-23.551174167419997</v>
      </c>
      <c r="D16" s="24">
        <v>138.47070301182725</v>
      </c>
      <c r="E16" s="24">
        <v>-6.5431185605899991</v>
      </c>
      <c r="F16" s="24">
        <v>-21.132744658229754</v>
      </c>
      <c r="G16" s="25">
        <v>-5.9534637763885065</v>
      </c>
      <c r="H16" s="30">
        <v>-17.008055606829998</v>
      </c>
      <c r="I16" s="31">
        <v>-23.551174167419997</v>
      </c>
      <c r="J16" s="24">
        <v>138.47070301182725</v>
      </c>
      <c r="K16" s="25">
        <v>-6.5431185605899991</v>
      </c>
      <c r="L16" s="33" t="s">
        <v>1</v>
      </c>
      <c r="M16" s="34" t="s">
        <v>1</v>
      </c>
      <c r="N16" s="35" t="s">
        <v>1</v>
      </c>
      <c r="O16" s="36" t="s">
        <v>1</v>
      </c>
      <c r="P16" s="4"/>
      <c r="Q16" s="4"/>
      <c r="R16" s="18"/>
      <c r="S16" s="18"/>
    </row>
    <row r="17" spans="1:21" s="6" customFormat="1" ht="46.5">
      <c r="A17" s="184" t="s">
        <v>36</v>
      </c>
      <c r="B17" s="162">
        <v>33.96606839284</v>
      </c>
      <c r="C17" s="26">
        <v>43.492857069579998</v>
      </c>
      <c r="D17" s="27">
        <v>128.04795823454279</v>
      </c>
      <c r="E17" s="27">
        <v>9.5267886767399972</v>
      </c>
      <c r="F17" s="27">
        <v>39.026650492008393</v>
      </c>
      <c r="G17" s="28">
        <v>8.7127507432502505</v>
      </c>
      <c r="H17" s="29">
        <v>33.96606839284</v>
      </c>
      <c r="I17" s="32">
        <v>43.492857069579998</v>
      </c>
      <c r="J17" s="27">
        <v>128.04795823454279</v>
      </c>
      <c r="K17" s="28">
        <v>9.5267886767399972</v>
      </c>
      <c r="L17" s="104" t="s">
        <v>1</v>
      </c>
      <c r="M17" s="105" t="s">
        <v>1</v>
      </c>
      <c r="N17" s="106" t="s">
        <v>1</v>
      </c>
      <c r="O17" s="92" t="s">
        <v>1</v>
      </c>
      <c r="P17" s="4"/>
      <c r="Q17" s="4"/>
      <c r="R17" s="19"/>
      <c r="S17" s="19"/>
    </row>
    <row r="18" spans="1:21" s="6" customFormat="1" ht="26.25">
      <c r="A18" s="181" t="s">
        <v>18</v>
      </c>
      <c r="B18" s="161">
        <v>3.1253308653</v>
      </c>
      <c r="C18" s="71">
        <v>3.8333174723300001</v>
      </c>
      <c r="D18" s="69">
        <v>122.65317297732061</v>
      </c>
      <c r="E18" s="69">
        <v>0.70798660703000005</v>
      </c>
      <c r="F18" s="69">
        <v>3.439680703849807</v>
      </c>
      <c r="G18" s="72">
        <v>0.65039801629639493</v>
      </c>
      <c r="H18" s="73">
        <v>2.9567904953099999</v>
      </c>
      <c r="I18" s="70">
        <v>3.4292400659300002</v>
      </c>
      <c r="J18" s="69">
        <v>115.97845946033006</v>
      </c>
      <c r="K18" s="72">
        <v>0.47244957062000026</v>
      </c>
      <c r="L18" s="76">
        <v>0.16854036999000002</v>
      </c>
      <c r="M18" s="77">
        <v>0.40407740639999995</v>
      </c>
      <c r="N18" s="78">
        <v>239.75110914018703</v>
      </c>
      <c r="O18" s="79">
        <v>0.23553703640999993</v>
      </c>
      <c r="P18" s="4"/>
      <c r="Q18" s="4"/>
      <c r="R18" s="19"/>
      <c r="S18" s="19"/>
    </row>
    <row r="19" spans="1:21" s="6" customFormat="1" ht="54">
      <c r="A19" s="187" t="s">
        <v>39</v>
      </c>
      <c r="B19" s="50">
        <v>9.0308937927400006</v>
      </c>
      <c r="C19" s="49">
        <v>9.9161078124599982</v>
      </c>
      <c r="D19" s="101">
        <v>109.80206433644062</v>
      </c>
      <c r="E19" s="101">
        <v>0.88521401971999758</v>
      </c>
      <c r="F19" s="101">
        <v>8.8978397813424515</v>
      </c>
      <c r="G19" s="102">
        <v>0.83798410689202996</v>
      </c>
      <c r="H19" s="99">
        <v>4.2801740043199992</v>
      </c>
      <c r="I19" s="100">
        <v>3.8256713979799999</v>
      </c>
      <c r="J19" s="101">
        <v>89.381211934812285</v>
      </c>
      <c r="K19" s="102">
        <v>-0.45450260633999928</v>
      </c>
      <c r="L19" s="107">
        <v>4.7507197884200005</v>
      </c>
      <c r="M19" s="108">
        <v>6.0904364144799992</v>
      </c>
      <c r="N19" s="109">
        <v>128.20028723490685</v>
      </c>
      <c r="O19" s="103">
        <v>1.3397166260599986</v>
      </c>
      <c r="P19" s="4"/>
      <c r="Q19" s="4"/>
      <c r="R19" s="18"/>
      <c r="S19" s="18"/>
    </row>
    <row r="20" spans="1:21" s="6" customFormat="1" ht="51.75" thickBot="1">
      <c r="A20" s="188" t="s">
        <v>54</v>
      </c>
      <c r="B20" s="165">
        <v>4.0021505727299997</v>
      </c>
      <c r="C20" s="112">
        <v>5.1188468703699996</v>
      </c>
      <c r="D20" s="110">
        <v>127.90240590269106</v>
      </c>
      <c r="E20" s="110">
        <v>1.1166962976399999</v>
      </c>
      <c r="F20" s="110">
        <v>4.5932013022838678</v>
      </c>
      <c r="G20" s="113">
        <v>1.0213780980785065</v>
      </c>
      <c r="H20" s="114" t="s">
        <v>1</v>
      </c>
      <c r="I20" s="111" t="s">
        <v>1</v>
      </c>
      <c r="J20" s="110" t="s">
        <v>1</v>
      </c>
      <c r="K20" s="113" t="s">
        <v>1</v>
      </c>
      <c r="L20" s="115">
        <v>4.0021505727299997</v>
      </c>
      <c r="M20" s="116">
        <v>5.1188468703699996</v>
      </c>
      <c r="N20" s="117">
        <v>127.90240590269106</v>
      </c>
      <c r="O20" s="118">
        <v>1.1166962976399999</v>
      </c>
      <c r="P20" s="4"/>
      <c r="Q20" s="4"/>
      <c r="R20" s="18"/>
      <c r="S20" s="18"/>
    </row>
    <row r="21" spans="1:21" s="5" customFormat="1" ht="30">
      <c r="A21" s="178" t="s">
        <v>21</v>
      </c>
      <c r="B21" s="46">
        <v>110.57745827119</v>
      </c>
      <c r="C21" s="47">
        <v>113.21464977828001</v>
      </c>
      <c r="D21" s="46">
        <v>102.38492686332357</v>
      </c>
      <c r="E21" s="46">
        <v>2.6371915070900087</v>
      </c>
      <c r="F21" s="46">
        <v>100</v>
      </c>
      <c r="G21" s="48" t="s">
        <v>1</v>
      </c>
      <c r="H21" s="119">
        <v>107.10070996547</v>
      </c>
      <c r="I21" s="47">
        <v>107.12579027603</v>
      </c>
      <c r="J21" s="46">
        <v>100.02341750168424</v>
      </c>
      <c r="K21" s="48">
        <v>2.508031055999993E-2</v>
      </c>
      <c r="L21" s="46">
        <v>3.4767483057199997</v>
      </c>
      <c r="M21" s="47">
        <v>6.0888595022499992</v>
      </c>
      <c r="N21" s="46">
        <v>175.13086846788747</v>
      </c>
      <c r="O21" s="48">
        <v>2.6121111965299995</v>
      </c>
      <c r="P21" s="4"/>
      <c r="Q21" s="4"/>
      <c r="R21" s="18"/>
      <c r="S21" s="18"/>
    </row>
    <row r="22" spans="1:21" s="6" customFormat="1" ht="50.1" customHeight="1">
      <c r="A22" s="189" t="s">
        <v>6</v>
      </c>
      <c r="B22" s="121">
        <v>3.3654037042699985</v>
      </c>
      <c r="C22" s="120">
        <v>4.7006424757399996</v>
      </c>
      <c r="D22" s="121">
        <v>139.67544130815156</v>
      </c>
      <c r="E22" s="121">
        <v>1.3352387714700011</v>
      </c>
      <c r="F22" s="121">
        <v>4.1519736932859441</v>
      </c>
      <c r="G22" s="122">
        <v>1.1084928999253454</v>
      </c>
      <c r="H22" s="123">
        <v>3.1366800433599984</v>
      </c>
      <c r="I22" s="120">
        <v>16.14616663093949</v>
      </c>
      <c r="J22" s="121">
        <v>514.75338280418885</v>
      </c>
      <c r="K22" s="122">
        <v>13.009486587579492</v>
      </c>
      <c r="L22" s="123">
        <v>0.22872366091000002</v>
      </c>
      <c r="M22" s="120">
        <v>0.22165456772999997</v>
      </c>
      <c r="N22" s="121">
        <v>96.909330170794334</v>
      </c>
      <c r="O22" s="79">
        <v>-7.0690931800000412E-3</v>
      </c>
      <c r="P22" s="11"/>
      <c r="Q22" s="11"/>
      <c r="R22" s="18"/>
      <c r="S22" s="18"/>
    </row>
    <row r="23" spans="1:21" s="9" customFormat="1" ht="26.25">
      <c r="A23" s="189" t="s">
        <v>26</v>
      </c>
      <c r="B23" s="121">
        <v>12.054173766700002</v>
      </c>
      <c r="C23" s="120">
        <v>11.678857580510002</v>
      </c>
      <c r="D23" s="121">
        <v>96.886421305566188</v>
      </c>
      <c r="E23" s="121">
        <v>-0.37531618619000007</v>
      </c>
      <c r="F23" s="121">
        <v>10.315676993553327</v>
      </c>
      <c r="G23" s="122">
        <v>-0.58543608605578612</v>
      </c>
      <c r="H23" s="123">
        <v>12.054173766700002</v>
      </c>
      <c r="I23" s="120">
        <v>11.678857580510002</v>
      </c>
      <c r="J23" s="121">
        <v>96.886421305566188</v>
      </c>
      <c r="K23" s="122">
        <v>-0.37531618619000007</v>
      </c>
      <c r="L23" s="123" t="s">
        <v>1</v>
      </c>
      <c r="M23" s="120" t="s">
        <v>1</v>
      </c>
      <c r="N23" s="121" t="s">
        <v>1</v>
      </c>
      <c r="O23" s="79" t="s">
        <v>1</v>
      </c>
      <c r="P23" s="11"/>
      <c r="Q23" s="13"/>
      <c r="R23" s="18"/>
      <c r="S23" s="18"/>
    </row>
    <row r="24" spans="1:21" ht="26.25">
      <c r="A24" s="189" t="s">
        <v>12</v>
      </c>
      <c r="B24" s="121">
        <v>6.3448632334999999</v>
      </c>
      <c r="C24" s="120">
        <v>7.9062722491199997</v>
      </c>
      <c r="D24" s="121">
        <v>124.60902557167783</v>
      </c>
      <c r="E24" s="121">
        <v>1.5614090156199998</v>
      </c>
      <c r="F24" s="121">
        <v>6.9834356813395377</v>
      </c>
      <c r="G24" s="122">
        <v>1.2455001810142434</v>
      </c>
      <c r="H24" s="123">
        <v>6.2416502449300006</v>
      </c>
      <c r="I24" s="120">
        <v>7.6194446364899999</v>
      </c>
      <c r="J24" s="121">
        <v>122.07420053180907</v>
      </c>
      <c r="K24" s="122">
        <v>1.3777943915599993</v>
      </c>
      <c r="L24" s="123">
        <v>0.10321298857</v>
      </c>
      <c r="M24" s="120">
        <v>0.28682761263000001</v>
      </c>
      <c r="N24" s="121">
        <v>277.89875732110102</v>
      </c>
      <c r="O24" s="79">
        <v>0.18361462406000001</v>
      </c>
      <c r="P24" s="11"/>
      <c r="Q24" s="13"/>
      <c r="R24" s="18"/>
      <c r="S24" s="18"/>
    </row>
    <row r="25" spans="1:21" ht="51">
      <c r="A25" s="189" t="s">
        <v>2</v>
      </c>
      <c r="B25" s="121">
        <v>9.0129783857999985</v>
      </c>
      <c r="C25" s="120">
        <v>12.700133737629999</v>
      </c>
      <c r="D25" s="121">
        <v>140.90939969010839</v>
      </c>
      <c r="E25" s="121">
        <v>3.6871553518300004</v>
      </c>
      <c r="F25" s="121">
        <v>11.217747670025027</v>
      </c>
      <c r="G25" s="122">
        <v>3.0669197104098131</v>
      </c>
      <c r="H25" s="123">
        <v>8.4806615557999994</v>
      </c>
      <c r="I25" s="120">
        <v>11.849460422050001</v>
      </c>
      <c r="J25" s="121">
        <v>139.72330276458266</v>
      </c>
      <c r="K25" s="122">
        <v>3.3687988662500015</v>
      </c>
      <c r="L25" s="123">
        <v>0.53231682999999996</v>
      </c>
      <c r="M25" s="120">
        <v>0.85067331557999992</v>
      </c>
      <c r="N25" s="121">
        <v>159.80582758955791</v>
      </c>
      <c r="O25" s="79">
        <v>0.31835648557999996</v>
      </c>
      <c r="P25" s="11"/>
      <c r="Q25" s="13"/>
      <c r="R25" s="18"/>
      <c r="S25" s="18"/>
    </row>
    <row r="26" spans="1:21" s="10" customFormat="1" ht="26.25">
      <c r="A26" s="189" t="s">
        <v>10</v>
      </c>
      <c r="B26" s="121">
        <v>2.9156755535299999</v>
      </c>
      <c r="C26" s="120">
        <v>3.7717419798899989</v>
      </c>
      <c r="D26" s="121">
        <v>129.36082601246775</v>
      </c>
      <c r="E26" s="121">
        <v>0.85606642635999908</v>
      </c>
      <c r="F26" s="121">
        <v>3.3314963984577903</v>
      </c>
      <c r="G26" s="122">
        <v>0.6947243120716684</v>
      </c>
      <c r="H26" s="123">
        <v>1.77107436203</v>
      </c>
      <c r="I26" s="120">
        <v>2.4186867815899995</v>
      </c>
      <c r="J26" s="121">
        <v>136.56607726045496</v>
      </c>
      <c r="K26" s="122">
        <v>0.64761241955999949</v>
      </c>
      <c r="L26" s="123">
        <v>1.1446011914999998</v>
      </c>
      <c r="M26" s="120">
        <v>1.3530551982999999</v>
      </c>
      <c r="N26" s="121">
        <v>118.21193340947174</v>
      </c>
      <c r="O26" s="79">
        <v>0.20845400680000004</v>
      </c>
      <c r="P26" s="11"/>
      <c r="Q26" s="13"/>
      <c r="R26" s="18"/>
      <c r="S26" s="18"/>
    </row>
    <row r="27" spans="1:21" s="6" customFormat="1" ht="51">
      <c r="A27" s="189" t="s">
        <v>8</v>
      </c>
      <c r="B27" s="121">
        <v>0.47986686482000007</v>
      </c>
      <c r="C27" s="120">
        <v>0.32685068382000004</v>
      </c>
      <c r="D27" s="121">
        <v>68.112784562152058</v>
      </c>
      <c r="E27" s="121">
        <v>-0.15301618100000003</v>
      </c>
      <c r="F27" s="121">
        <v>0.28869999108781913</v>
      </c>
      <c r="G27" s="122">
        <v>-0.14526446452765707</v>
      </c>
      <c r="H27" s="123">
        <v>0.46925777341000002</v>
      </c>
      <c r="I27" s="120">
        <v>0.31256686056999999</v>
      </c>
      <c r="J27" s="121">
        <v>66.608776301912002</v>
      </c>
      <c r="K27" s="122">
        <v>-0.15669091284000003</v>
      </c>
      <c r="L27" s="123">
        <v>1.060909141E-2</v>
      </c>
      <c r="M27" s="120">
        <v>1.4283823250000001E-2</v>
      </c>
      <c r="N27" s="121">
        <v>134.63757354881722</v>
      </c>
      <c r="O27" s="79">
        <v>3.6747318400000006E-3</v>
      </c>
      <c r="P27" s="11"/>
      <c r="Q27" s="13"/>
      <c r="R27" s="7"/>
      <c r="U27" s="20"/>
    </row>
    <row r="28" spans="1:21" s="6" customFormat="1" ht="50.1" customHeight="1">
      <c r="A28" s="189" t="s">
        <v>4</v>
      </c>
      <c r="B28" s="121">
        <v>9.5877563000000001E-4</v>
      </c>
      <c r="C28" s="120">
        <v>1.0759791399999998E-3</v>
      </c>
      <c r="D28" s="121" t="s">
        <v>1</v>
      </c>
      <c r="E28" s="121" t="s">
        <v>1</v>
      </c>
      <c r="F28" s="121" t="s">
        <v>1</v>
      </c>
      <c r="G28" s="122" t="s">
        <v>1</v>
      </c>
      <c r="H28" s="123" t="s">
        <v>1</v>
      </c>
      <c r="I28" s="120" t="s">
        <v>1</v>
      </c>
      <c r="J28" s="121" t="s">
        <v>1</v>
      </c>
      <c r="K28" s="122" t="s">
        <v>1</v>
      </c>
      <c r="L28" s="123">
        <v>9.5877563000000001E-4</v>
      </c>
      <c r="M28" s="120">
        <v>1.0759791399999998E-3</v>
      </c>
      <c r="N28" s="121" t="s">
        <v>1</v>
      </c>
      <c r="O28" s="79" t="s">
        <v>1</v>
      </c>
      <c r="P28" s="11"/>
      <c r="Q28" s="13"/>
      <c r="R28" s="7"/>
    </row>
    <row r="29" spans="1:21" s="6" customFormat="1" ht="26.25">
      <c r="A29" s="189" t="s">
        <v>7</v>
      </c>
      <c r="B29" s="121">
        <v>0.82636973325999996</v>
      </c>
      <c r="C29" s="120">
        <v>0.99164585540999994</v>
      </c>
      <c r="D29" s="121">
        <v>120.00026325964184</v>
      </c>
      <c r="E29" s="121">
        <v>0.16527612214999998</v>
      </c>
      <c r="F29" s="121">
        <v>0.87589888530507576</v>
      </c>
      <c r="G29" s="122">
        <v>0.12857683053932301</v>
      </c>
      <c r="H29" s="123">
        <v>0.72788645210000003</v>
      </c>
      <c r="I29" s="120">
        <v>0.82054412854000003</v>
      </c>
      <c r="J29" s="121">
        <v>112.72968828759988</v>
      </c>
      <c r="K29" s="122">
        <v>9.2657676440000003E-2</v>
      </c>
      <c r="L29" s="123">
        <v>9.8483281159999991E-2</v>
      </c>
      <c r="M29" s="120">
        <v>0.17110172687</v>
      </c>
      <c r="N29" s="121">
        <v>173.73682604260625</v>
      </c>
      <c r="O29" s="79">
        <v>7.2618445710000007E-2</v>
      </c>
      <c r="P29" s="11"/>
      <c r="Q29" s="13"/>
      <c r="R29" s="7"/>
      <c r="S29" s="15"/>
    </row>
    <row r="30" spans="1:21" s="6" customFormat="1" ht="26.25">
      <c r="A30" s="189" t="s">
        <v>11</v>
      </c>
      <c r="B30" s="121">
        <v>0.57244329246000003</v>
      </c>
      <c r="C30" s="120">
        <v>0.83481318917999991</v>
      </c>
      <c r="D30" s="121">
        <v>145.83334282641337</v>
      </c>
      <c r="E30" s="121">
        <v>0.26236989671999988</v>
      </c>
      <c r="F30" s="121">
        <v>0.73737205460150368</v>
      </c>
      <c r="G30" s="122">
        <v>0.2196867131134681</v>
      </c>
      <c r="H30" s="123">
        <v>0.56724062308000012</v>
      </c>
      <c r="I30" s="120">
        <v>0.82430735962999979</v>
      </c>
      <c r="J30" s="121">
        <v>145.31881640531668</v>
      </c>
      <c r="K30" s="122">
        <v>0.25706673654999967</v>
      </c>
      <c r="L30" s="123">
        <v>5.2026693799999994E-3</v>
      </c>
      <c r="M30" s="120">
        <v>1.0505829550000002E-2</v>
      </c>
      <c r="N30" s="121">
        <v>201.93152365949501</v>
      </c>
      <c r="O30" s="79">
        <v>5.3031601700000023E-3</v>
      </c>
      <c r="P30" s="11"/>
      <c r="Q30" s="13"/>
      <c r="R30" s="7"/>
    </row>
    <row r="31" spans="1:21" s="6" customFormat="1" ht="26.25">
      <c r="A31" s="189" t="s">
        <v>3</v>
      </c>
      <c r="B31" s="121">
        <v>4.2618594569699999</v>
      </c>
      <c r="C31" s="120">
        <v>5.7280741796199992</v>
      </c>
      <c r="D31" s="121">
        <v>134.40316926106277</v>
      </c>
      <c r="E31" s="121">
        <v>1.4662147226499993</v>
      </c>
      <c r="F31" s="121">
        <v>5.0594814282761824</v>
      </c>
      <c r="G31" s="122">
        <v>1.2052967475993697</v>
      </c>
      <c r="H31" s="123">
        <v>2.9286510366699998</v>
      </c>
      <c r="I31" s="120">
        <v>3.9438470998199997</v>
      </c>
      <c r="J31" s="121">
        <v>134.66428913648656</v>
      </c>
      <c r="K31" s="122">
        <v>1.0151960631499999</v>
      </c>
      <c r="L31" s="123">
        <v>1.3332084202999999</v>
      </c>
      <c r="M31" s="120">
        <v>1.7842270797999995</v>
      </c>
      <c r="N31" s="121">
        <v>133.82956877803929</v>
      </c>
      <c r="O31" s="79">
        <v>0.45101865949999964</v>
      </c>
      <c r="P31" s="11"/>
      <c r="Q31" s="13"/>
      <c r="R31" s="7"/>
    </row>
    <row r="32" spans="1:21" s="6" customFormat="1" ht="51">
      <c r="A32" s="189" t="s">
        <v>9</v>
      </c>
      <c r="B32" s="121">
        <v>15.494709717400001</v>
      </c>
      <c r="C32" s="120">
        <v>12.944068538870001</v>
      </c>
      <c r="D32" s="121">
        <v>83.538632055392938</v>
      </c>
      <c r="E32" s="121">
        <v>-2.5506411785300003</v>
      </c>
      <c r="F32" s="121">
        <v>11.433209893083371</v>
      </c>
      <c r="G32" s="122">
        <v>-2.579329334757622</v>
      </c>
      <c r="H32" s="123">
        <v>15.475278320540001</v>
      </c>
      <c r="I32" s="120">
        <v>12.90159884447</v>
      </c>
      <c r="J32" s="121">
        <v>83.369090863755176</v>
      </c>
      <c r="K32" s="122">
        <v>-2.5736794760700015</v>
      </c>
      <c r="L32" s="123">
        <v>1.9431396859999998E-2</v>
      </c>
      <c r="M32" s="120">
        <v>4.2469694399999994E-2</v>
      </c>
      <c r="N32" s="121">
        <v>218.56223052818652</v>
      </c>
      <c r="O32" s="79">
        <v>2.3038297539999995E-2</v>
      </c>
      <c r="P32" s="11"/>
      <c r="Q32" s="13"/>
      <c r="R32" s="7"/>
    </row>
    <row r="33" spans="1:18" s="6" customFormat="1" ht="27" thickBot="1">
      <c r="A33" s="190" t="s">
        <v>5</v>
      </c>
      <c r="B33" s="125">
        <v>55.248155786849992</v>
      </c>
      <c r="C33" s="124">
        <v>51.630473329350004</v>
      </c>
      <c r="D33" s="125">
        <v>93.451939877491697</v>
      </c>
      <c r="E33" s="125">
        <v>-3.6176824574999884</v>
      </c>
      <c r="F33" s="125">
        <v>45.604056922371186</v>
      </c>
      <c r="G33" s="126">
        <v>-4.3592508354853052</v>
      </c>
      <c r="H33" s="127">
        <v>55.248155786849992</v>
      </c>
      <c r="I33" s="124">
        <v>50.277488654350002</v>
      </c>
      <c r="J33" s="125">
        <v>91.00301709313689</v>
      </c>
      <c r="K33" s="126">
        <v>-4.9706671324999903</v>
      </c>
      <c r="L33" s="127">
        <v>0</v>
      </c>
      <c r="M33" s="124">
        <v>1.3529846749999999</v>
      </c>
      <c r="N33" s="125" t="s">
        <v>1</v>
      </c>
      <c r="O33" s="128">
        <v>1.3529846749999999</v>
      </c>
      <c r="P33" s="11"/>
      <c r="Q33" s="13"/>
      <c r="R33" s="7"/>
    </row>
    <row r="34" spans="1:18" s="6" customFormat="1" ht="27.75">
      <c r="A34" s="191" t="s">
        <v>22</v>
      </c>
      <c r="B34" s="39">
        <v>9.9487660599999861E-2</v>
      </c>
      <c r="C34" s="40">
        <v>-0.15420980578000001</v>
      </c>
      <c r="D34" s="39">
        <v>-155.00395209815622</v>
      </c>
      <c r="E34" s="39">
        <v>-0.2536974663799999</v>
      </c>
      <c r="F34" s="39" t="s">
        <v>1</v>
      </c>
      <c r="G34" s="41" t="s">
        <v>1</v>
      </c>
      <c r="H34" s="42">
        <v>-0.32869772159000005</v>
      </c>
      <c r="I34" s="43">
        <v>-0.33502448417000003</v>
      </c>
      <c r="J34" s="44">
        <v>101.92479660321212</v>
      </c>
      <c r="K34" s="45">
        <v>-6.3267625799999783E-3</v>
      </c>
      <c r="L34" s="39">
        <v>0.42818538218999991</v>
      </c>
      <c r="M34" s="40">
        <v>0.18081467838999996</v>
      </c>
      <c r="N34" s="39">
        <v>42.228129663185591</v>
      </c>
      <c r="O34" s="41">
        <v>-0.24737070379999995</v>
      </c>
      <c r="P34" s="11"/>
      <c r="Q34" s="4"/>
      <c r="R34" s="7"/>
    </row>
    <row r="35" spans="1:18" s="6" customFormat="1" ht="26.25">
      <c r="A35" s="192" t="s">
        <v>23</v>
      </c>
      <c r="B35" s="121">
        <v>0.89567373250999993</v>
      </c>
      <c r="C35" s="120">
        <v>0.63640782390000006</v>
      </c>
      <c r="D35" s="121">
        <v>71.053532195987984</v>
      </c>
      <c r="E35" s="121">
        <v>-0.25926590860999987</v>
      </c>
      <c r="F35" s="121" t="s">
        <v>1</v>
      </c>
      <c r="G35" s="122" t="s">
        <v>1</v>
      </c>
      <c r="H35" s="123">
        <v>0.39395093308999996</v>
      </c>
      <c r="I35" s="120">
        <v>0.38595769555999998</v>
      </c>
      <c r="J35" s="121">
        <v>97.971006828869761</v>
      </c>
      <c r="K35" s="122">
        <v>-7.9932375299999747E-3</v>
      </c>
      <c r="L35" s="129">
        <v>0.50172279941999998</v>
      </c>
      <c r="M35" s="130">
        <v>0.25045012833999997</v>
      </c>
      <c r="N35" s="131">
        <v>49.918028168049076</v>
      </c>
      <c r="O35" s="79">
        <v>-0.25127267108000001</v>
      </c>
      <c r="P35" s="11"/>
      <c r="Q35" s="4"/>
      <c r="R35" s="4"/>
    </row>
    <row r="36" spans="1:18" s="6" customFormat="1" ht="27" thickBot="1">
      <c r="A36" s="193" t="s">
        <v>24</v>
      </c>
      <c r="B36" s="125">
        <v>-0.79618607191000001</v>
      </c>
      <c r="C36" s="124">
        <v>-0.79061762967999993</v>
      </c>
      <c r="D36" s="125">
        <v>99.300610444410097</v>
      </c>
      <c r="E36" s="125">
        <v>5.5684422300000813E-3</v>
      </c>
      <c r="F36" s="125" t="s">
        <v>1</v>
      </c>
      <c r="G36" s="126" t="s">
        <v>1</v>
      </c>
      <c r="H36" s="127">
        <v>-0.72264865468000006</v>
      </c>
      <c r="I36" s="124">
        <v>-0.72098217973000001</v>
      </c>
      <c r="J36" s="125">
        <v>99.76939347507151</v>
      </c>
      <c r="K36" s="126">
        <v>1.666474950000052E-3</v>
      </c>
      <c r="L36" s="132">
        <v>-7.3537417229999985E-2</v>
      </c>
      <c r="M36" s="133">
        <v>-6.9635449950000011E-2</v>
      </c>
      <c r="N36" s="134">
        <v>94.693902197032628</v>
      </c>
      <c r="O36" s="128">
        <v>3.9019672799999738E-3</v>
      </c>
      <c r="P36" s="11"/>
      <c r="Q36" s="4"/>
      <c r="R36" s="4"/>
    </row>
    <row r="37" spans="1:18" ht="27.75">
      <c r="A37" s="191" t="s">
        <v>40</v>
      </c>
      <c r="B37" s="39">
        <v>-1.3708891351300005</v>
      </c>
      <c r="C37" s="40">
        <v>1.6164484403900012</v>
      </c>
      <c r="D37" s="39" t="s">
        <v>1</v>
      </c>
      <c r="E37" s="39">
        <v>2.9873375755200016</v>
      </c>
      <c r="F37" s="39" t="s">
        <v>1</v>
      </c>
      <c r="G37" s="41" t="s">
        <v>1</v>
      </c>
      <c r="H37" s="42">
        <v>1.5523404372900009</v>
      </c>
      <c r="I37" s="43">
        <v>6.7081998517400017</v>
      </c>
      <c r="J37" s="44" t="s">
        <v>1</v>
      </c>
      <c r="K37" s="45">
        <v>5.155859414450001</v>
      </c>
      <c r="L37" s="39">
        <v>-2.9232295724200017</v>
      </c>
      <c r="M37" s="40">
        <v>-5.0917514113499998</v>
      </c>
      <c r="N37" s="39" t="s">
        <v>1</v>
      </c>
      <c r="O37" s="41">
        <v>-2.1685218389299981</v>
      </c>
      <c r="P37" s="4"/>
      <c r="Q37" s="4"/>
      <c r="R37" s="4"/>
    </row>
    <row r="38" spans="1:18" ht="26.25">
      <c r="A38" s="194" t="s">
        <v>19</v>
      </c>
      <c r="B38" s="136">
        <v>21.470322315669996</v>
      </c>
      <c r="C38" s="135">
        <v>21.284908165869997</v>
      </c>
      <c r="D38" s="136" t="s">
        <v>1</v>
      </c>
      <c r="E38" s="136">
        <v>-0.18541414979999971</v>
      </c>
      <c r="F38" s="136" t="s">
        <v>1</v>
      </c>
      <c r="G38" s="137" t="s">
        <v>1</v>
      </c>
      <c r="H38" s="138">
        <v>20.262075020000001</v>
      </c>
      <c r="I38" s="135">
        <v>21.10742467291</v>
      </c>
      <c r="J38" s="136" t="s">
        <v>1</v>
      </c>
      <c r="K38" s="137">
        <v>0.84534965290999864</v>
      </c>
      <c r="L38" s="138">
        <v>1.2082472956700001</v>
      </c>
      <c r="M38" s="135">
        <v>0.17748349296000002</v>
      </c>
      <c r="N38" s="136" t="s">
        <v>1</v>
      </c>
      <c r="O38" s="137">
        <v>-1.0307638027100001</v>
      </c>
      <c r="P38" s="139"/>
      <c r="Q38" s="4"/>
      <c r="R38" s="4"/>
    </row>
    <row r="39" spans="1:18" ht="23.25">
      <c r="A39" s="195" t="s">
        <v>43</v>
      </c>
      <c r="B39" s="141">
        <v>20.262075020000001</v>
      </c>
      <c r="C39" s="140">
        <v>21.10742467291</v>
      </c>
      <c r="D39" s="141" t="s">
        <v>1</v>
      </c>
      <c r="E39" s="141">
        <v>0.84534965290999864</v>
      </c>
      <c r="F39" s="141" t="s">
        <v>1</v>
      </c>
      <c r="G39" s="142" t="s">
        <v>1</v>
      </c>
      <c r="H39" s="143">
        <v>20.262075020000001</v>
      </c>
      <c r="I39" s="140">
        <v>21.10742467291</v>
      </c>
      <c r="J39" s="141" t="s">
        <v>1</v>
      </c>
      <c r="K39" s="142">
        <v>0.84534965290999864</v>
      </c>
      <c r="L39" s="143">
        <v>0</v>
      </c>
      <c r="M39" s="140">
        <v>0</v>
      </c>
      <c r="N39" s="141" t="s">
        <v>1</v>
      </c>
      <c r="O39" s="142" t="s">
        <v>1</v>
      </c>
      <c r="P39" s="4"/>
      <c r="Q39" s="4"/>
      <c r="R39" s="4"/>
    </row>
    <row r="40" spans="1:18" ht="23.25">
      <c r="A40" s="196" t="s">
        <v>44</v>
      </c>
      <c r="B40" s="145">
        <v>1.2082472956700001</v>
      </c>
      <c r="C40" s="144">
        <v>0.17748349296000002</v>
      </c>
      <c r="D40" s="145" t="s">
        <v>1</v>
      </c>
      <c r="E40" s="145">
        <v>-1.0307638027100001</v>
      </c>
      <c r="F40" s="145" t="s">
        <v>1</v>
      </c>
      <c r="G40" s="146" t="s">
        <v>1</v>
      </c>
      <c r="H40" s="147" t="s">
        <v>1</v>
      </c>
      <c r="I40" s="144" t="s">
        <v>1</v>
      </c>
      <c r="J40" s="145" t="s">
        <v>1</v>
      </c>
      <c r="K40" s="146" t="s">
        <v>1</v>
      </c>
      <c r="L40" s="147">
        <v>1.2082472956700001</v>
      </c>
      <c r="M40" s="144">
        <v>0.17748349296000002</v>
      </c>
      <c r="N40" s="145" t="s">
        <v>1</v>
      </c>
      <c r="O40" s="146">
        <v>-1.0307638027100001</v>
      </c>
      <c r="P40" s="14"/>
    </row>
    <row r="41" spans="1:18" ht="26.25">
      <c r="A41" s="194" t="s">
        <v>20</v>
      </c>
      <c r="B41" s="136">
        <v>-4.5123550720000001</v>
      </c>
      <c r="C41" s="135">
        <v>-34.403515331479994</v>
      </c>
      <c r="D41" s="136" t="s">
        <v>1</v>
      </c>
      <c r="E41" s="136">
        <v>-29.891160259479996</v>
      </c>
      <c r="F41" s="136" t="s">
        <v>1</v>
      </c>
      <c r="G41" s="137" t="s">
        <v>1</v>
      </c>
      <c r="H41" s="138">
        <v>-4.5123550720000001</v>
      </c>
      <c r="I41" s="135">
        <v>-34.403515331479994</v>
      </c>
      <c r="J41" s="136" t="s">
        <v>1</v>
      </c>
      <c r="K41" s="137">
        <v>-29.891160259479996</v>
      </c>
      <c r="L41" s="138" t="s">
        <v>1</v>
      </c>
      <c r="M41" s="135" t="s">
        <v>1</v>
      </c>
      <c r="N41" s="136" t="s">
        <v>1</v>
      </c>
      <c r="O41" s="137" t="s">
        <v>1</v>
      </c>
    </row>
    <row r="42" spans="1:18" ht="23.25">
      <c r="A42" s="195" t="s">
        <v>43</v>
      </c>
      <c r="B42" s="141">
        <v>-2.2381651112600003</v>
      </c>
      <c r="C42" s="140">
        <v>-25.749871353509999</v>
      </c>
      <c r="D42" s="141" t="s">
        <v>1</v>
      </c>
      <c r="E42" s="141">
        <v>-23.51170624225</v>
      </c>
      <c r="F42" s="141" t="s">
        <v>1</v>
      </c>
      <c r="G42" s="142" t="s">
        <v>1</v>
      </c>
      <c r="H42" s="143">
        <v>-2.2381651112600003</v>
      </c>
      <c r="I42" s="140">
        <v>-25.749871353509999</v>
      </c>
      <c r="J42" s="141" t="s">
        <v>1</v>
      </c>
      <c r="K42" s="142">
        <v>-23.51170624225</v>
      </c>
      <c r="L42" s="143" t="s">
        <v>1</v>
      </c>
      <c r="M42" s="140" t="s">
        <v>1</v>
      </c>
      <c r="N42" s="141" t="s">
        <v>1</v>
      </c>
      <c r="O42" s="142" t="s">
        <v>1</v>
      </c>
    </row>
    <row r="43" spans="1:18" ht="24" thickBot="1">
      <c r="A43" s="197" t="s">
        <v>44</v>
      </c>
      <c r="B43" s="149">
        <v>-2.2741899607399998</v>
      </c>
      <c r="C43" s="148">
        <v>-8.6536439779700007</v>
      </c>
      <c r="D43" s="149" t="s">
        <v>1</v>
      </c>
      <c r="E43" s="149">
        <v>-6.3794540172300014</v>
      </c>
      <c r="F43" s="149" t="s">
        <v>1</v>
      </c>
      <c r="G43" s="150" t="s">
        <v>1</v>
      </c>
      <c r="H43" s="151">
        <v>-2.2741899607399998</v>
      </c>
      <c r="I43" s="148">
        <v>-8.6536439779700007</v>
      </c>
      <c r="J43" s="149" t="s">
        <v>1</v>
      </c>
      <c r="K43" s="150">
        <v>-6.3794540172300014</v>
      </c>
      <c r="L43" s="151" t="s">
        <v>1</v>
      </c>
      <c r="M43" s="148" t="s">
        <v>1</v>
      </c>
      <c r="N43" s="149" t="s">
        <v>1</v>
      </c>
      <c r="O43" s="150" t="s">
        <v>1</v>
      </c>
    </row>
    <row r="45" spans="1:18" ht="48" customHeight="1">
      <c r="B45" s="166"/>
      <c r="C45" s="166"/>
      <c r="D45" s="166"/>
      <c r="E45" s="166"/>
      <c r="F45" s="166"/>
      <c r="G45" s="166"/>
      <c r="H45" s="166"/>
      <c r="I45" s="166"/>
      <c r="J45" s="166"/>
      <c r="K45" s="166"/>
      <c r="L45" s="166"/>
      <c r="M45" s="166"/>
      <c r="N45" s="166"/>
      <c r="O45" s="166"/>
    </row>
    <row r="46" spans="1:18" ht="18.75">
      <c r="A46" s="16"/>
      <c r="B46" s="16"/>
      <c r="C46" s="16"/>
    </row>
  </sheetData>
  <mergeCells count="15">
    <mergeCell ref="A1:O1"/>
    <mergeCell ref="A2:A4"/>
    <mergeCell ref="B2:G2"/>
    <mergeCell ref="H2:K2"/>
    <mergeCell ref="L2:O2"/>
    <mergeCell ref="B3:B4"/>
    <mergeCell ref="C3:C4"/>
    <mergeCell ref="D3:E3"/>
    <mergeCell ref="N3:O3"/>
    <mergeCell ref="F3:G3"/>
    <mergeCell ref="H3:H4"/>
    <mergeCell ref="I3:I4"/>
    <mergeCell ref="J3:K3"/>
    <mergeCell ref="L3:L4"/>
    <mergeCell ref="M3:M4"/>
  </mergeCells>
  <conditionalFormatting sqref="S7">
    <cfRule type="iconSet" priority="1">
      <iconSet iconSet="3Arrows">
        <cfvo type="percent" val="0"/>
        <cfvo type="percent" val="33"/>
        <cfvo type="percent" val="67"/>
      </iconSet>
    </cfRule>
  </conditionalFormatting>
  <printOptions horizontalCentered="1" verticalCentered="1"/>
  <pageMargins left="0.74803149606299213" right="0.27559055118110237" top="0.31496062992125984" bottom="0.47244094488188981" header="0" footer="0"/>
  <pageSetup paperSize="9" scale="36" fitToHeight="2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1"/>
    <pageSetUpPr fitToPage="1"/>
  </sheetPr>
  <dimension ref="A1:V48"/>
  <sheetViews>
    <sheetView showGridLines="0" view="pageBreakPreview" zoomScale="40" zoomScaleNormal="90" zoomScaleSheetLayoutView="40" workbookViewId="0">
      <pane xSplit="1" ySplit="4" topLeftCell="B11" activePane="bottomRight" state="frozen"/>
      <selection pane="topRight" activeCell="B1" sqref="B1"/>
      <selection pane="bottomLeft" activeCell="A6" sqref="A6"/>
      <selection pane="bottomRight" sqref="A1:O1"/>
    </sheetView>
  </sheetViews>
  <sheetFormatPr defaultRowHeight="15"/>
  <cols>
    <col min="1" max="1" width="63.5703125" style="1" customWidth="1"/>
    <col min="2" max="2" width="14" style="1" customWidth="1"/>
    <col min="3" max="3" width="13.5703125" style="1" customWidth="1"/>
    <col min="4" max="4" width="14.85546875" style="2" customWidth="1"/>
    <col min="5" max="5" width="12" style="2" customWidth="1"/>
    <col min="6" max="6" width="13.28515625" style="2" customWidth="1"/>
    <col min="7" max="7" width="22.7109375" style="2" customWidth="1"/>
    <col min="8" max="8" width="12.5703125" style="2" customWidth="1"/>
    <col min="9" max="9" width="14.7109375" style="2" customWidth="1"/>
    <col min="10" max="10" width="13" style="2" customWidth="1"/>
    <col min="11" max="11" width="12" style="2" customWidth="1"/>
    <col min="12" max="12" width="13" style="1" customWidth="1"/>
    <col min="13" max="13" width="13.5703125" style="1" customWidth="1"/>
    <col min="14" max="14" width="13.28515625" style="1" customWidth="1"/>
    <col min="15" max="15" width="12.5703125" style="1" customWidth="1"/>
    <col min="16" max="16" width="15.140625" style="1" customWidth="1"/>
    <col min="17" max="17" width="20.85546875" style="1" bestFit="1" customWidth="1"/>
    <col min="18" max="18" width="19.140625" style="1" bestFit="1" customWidth="1"/>
    <col min="19" max="19" width="17.5703125" style="1" bestFit="1" customWidth="1"/>
    <col min="20" max="20" width="12.28515625" style="1" bestFit="1" customWidth="1"/>
    <col min="21" max="21" width="9.42578125" style="1" bestFit="1" customWidth="1"/>
    <col min="22" max="22" width="11.7109375" style="1" bestFit="1" customWidth="1"/>
    <col min="23" max="16384" width="9.140625" style="1"/>
  </cols>
  <sheetData>
    <row r="1" spans="1:22" ht="41.25" customHeight="1" thickBot="1">
      <c r="A1" s="229" t="s">
        <v>59</v>
      </c>
      <c r="B1" s="229"/>
      <c r="C1" s="229"/>
      <c r="D1" s="229"/>
      <c r="E1" s="229"/>
      <c r="F1" s="229"/>
      <c r="G1" s="229"/>
      <c r="H1" s="229"/>
      <c r="I1" s="229"/>
      <c r="J1" s="229"/>
      <c r="K1" s="229"/>
      <c r="L1" s="229"/>
      <c r="M1" s="229"/>
      <c r="N1" s="229"/>
      <c r="O1" s="229"/>
    </row>
    <row r="2" spans="1:22" s="3" customFormat="1" ht="31.5" customHeight="1">
      <c r="A2" s="236" t="s">
        <v>0</v>
      </c>
      <c r="B2" s="257" t="s">
        <v>27</v>
      </c>
      <c r="C2" s="231"/>
      <c r="D2" s="231"/>
      <c r="E2" s="231"/>
      <c r="F2" s="231"/>
      <c r="G2" s="232"/>
      <c r="H2" s="233" t="s">
        <v>30</v>
      </c>
      <c r="I2" s="234"/>
      <c r="J2" s="234"/>
      <c r="K2" s="235"/>
      <c r="L2" s="239" t="s">
        <v>31</v>
      </c>
      <c r="M2" s="234"/>
      <c r="N2" s="234"/>
      <c r="O2" s="235"/>
      <c r="P2" s="12"/>
    </row>
    <row r="3" spans="1:22" s="3" customFormat="1" ht="27" customHeight="1">
      <c r="A3" s="237"/>
      <c r="B3" s="246" t="s">
        <v>45</v>
      </c>
      <c r="C3" s="243" t="s">
        <v>46</v>
      </c>
      <c r="D3" s="240" t="s">
        <v>28</v>
      </c>
      <c r="E3" s="240"/>
      <c r="F3" s="248" t="s">
        <v>60</v>
      </c>
      <c r="G3" s="249"/>
      <c r="H3" s="246" t="s">
        <v>45</v>
      </c>
      <c r="I3" s="243" t="s">
        <v>46</v>
      </c>
      <c r="J3" s="240" t="s">
        <v>28</v>
      </c>
      <c r="K3" s="245"/>
      <c r="L3" s="241" t="s">
        <v>45</v>
      </c>
      <c r="M3" s="243" t="s">
        <v>46</v>
      </c>
      <c r="N3" s="240" t="s">
        <v>28</v>
      </c>
      <c r="O3" s="245"/>
    </row>
    <row r="4" spans="1:22" s="3" customFormat="1" ht="68.25" customHeight="1" thickBot="1">
      <c r="A4" s="238"/>
      <c r="B4" s="247"/>
      <c r="C4" s="244"/>
      <c r="D4" s="37" t="s">
        <v>13</v>
      </c>
      <c r="E4" s="37" t="s">
        <v>29</v>
      </c>
      <c r="F4" s="37" t="s">
        <v>61</v>
      </c>
      <c r="G4" s="38" t="s">
        <v>32</v>
      </c>
      <c r="H4" s="247"/>
      <c r="I4" s="244"/>
      <c r="J4" s="37" t="s">
        <v>13</v>
      </c>
      <c r="K4" s="38" t="s">
        <v>29</v>
      </c>
      <c r="L4" s="242"/>
      <c r="M4" s="244"/>
      <c r="N4" s="37" t="s">
        <v>13</v>
      </c>
      <c r="O4" s="159" t="s">
        <v>29</v>
      </c>
    </row>
    <row r="5" spans="1:22" s="5" customFormat="1" ht="30">
      <c r="A5" s="178" t="s">
        <v>41</v>
      </c>
      <c r="B5" s="153">
        <v>174.75878801467999</v>
      </c>
      <c r="C5" s="152">
        <v>193.58293663206001</v>
      </c>
      <c r="D5" s="153">
        <v>110.77150329962163</v>
      </c>
      <c r="E5" s="153">
        <v>18.824148617380018</v>
      </c>
      <c r="F5" s="153">
        <v>100</v>
      </c>
      <c r="G5" s="154" t="s">
        <v>1</v>
      </c>
      <c r="H5" s="155">
        <v>162.48655626392997</v>
      </c>
      <c r="I5" s="156">
        <v>175.49926087665997</v>
      </c>
      <c r="J5" s="157">
        <v>108.00848077030645</v>
      </c>
      <c r="K5" s="158">
        <v>13.012704612730005</v>
      </c>
      <c r="L5" s="153">
        <v>12.272231750750001</v>
      </c>
      <c r="M5" s="152">
        <v>18.083675755399998</v>
      </c>
      <c r="N5" s="153">
        <v>147.35441868016255</v>
      </c>
      <c r="O5" s="154">
        <v>5.8114440046499976</v>
      </c>
      <c r="P5" s="4"/>
      <c r="Q5" s="4"/>
      <c r="S5" s="4"/>
      <c r="T5" s="4"/>
      <c r="V5" s="4"/>
    </row>
    <row r="6" spans="1:22" s="22" customFormat="1" ht="27.75">
      <c r="A6" s="179" t="s">
        <v>35</v>
      </c>
      <c r="B6" s="50">
        <v>158.07790694138998</v>
      </c>
      <c r="C6" s="49">
        <v>172.41293582737001</v>
      </c>
      <c r="D6" s="50">
        <v>109.06833166211834</v>
      </c>
      <c r="E6" s="50">
        <v>14.335028885980023</v>
      </c>
      <c r="F6" s="50">
        <v>89.064118370656047</v>
      </c>
      <c r="G6" s="51">
        <v>-1.3907930745476165</v>
      </c>
      <c r="H6" s="52">
        <v>155.15639235860999</v>
      </c>
      <c r="I6" s="53">
        <v>164.73373102319999</v>
      </c>
      <c r="J6" s="54">
        <v>106.17270002157184</v>
      </c>
      <c r="K6" s="55">
        <v>9.5773386645900018</v>
      </c>
      <c r="L6" s="52">
        <v>2.9215145827800004</v>
      </c>
      <c r="M6" s="53">
        <v>7.6792048041700003</v>
      </c>
      <c r="N6" s="54">
        <v>262.85012744529126</v>
      </c>
      <c r="O6" s="55">
        <v>4.7576902213899999</v>
      </c>
      <c r="P6" s="21"/>
      <c r="Q6" s="21"/>
      <c r="S6" s="21"/>
      <c r="T6" s="21"/>
      <c r="V6" s="21"/>
    </row>
    <row r="7" spans="1:22" s="6" customFormat="1" ht="51">
      <c r="A7" s="180" t="s">
        <v>25</v>
      </c>
      <c r="B7" s="160">
        <v>15.992901727560001</v>
      </c>
      <c r="C7" s="63">
        <v>19.663815569820002</v>
      </c>
      <c r="D7" s="64">
        <v>122.95339460464542</v>
      </c>
      <c r="E7" s="64">
        <v>3.6709138422600009</v>
      </c>
      <c r="F7" s="64">
        <v>10.157824812418619</v>
      </c>
      <c r="G7" s="65">
        <v>1.0064099340912556</v>
      </c>
      <c r="H7" s="66">
        <v>15.992901727560001</v>
      </c>
      <c r="I7" s="62">
        <v>19.663815569820002</v>
      </c>
      <c r="J7" s="61">
        <v>122.95339460464542</v>
      </c>
      <c r="K7" s="67">
        <v>3.6709138422600009</v>
      </c>
      <c r="L7" s="68" t="s">
        <v>1</v>
      </c>
      <c r="M7" s="62" t="s">
        <v>1</v>
      </c>
      <c r="N7" s="61" t="s">
        <v>1</v>
      </c>
      <c r="O7" s="67" t="s">
        <v>1</v>
      </c>
      <c r="P7" s="4"/>
      <c r="Q7" s="4"/>
    </row>
    <row r="8" spans="1:22" s="6" customFormat="1" ht="51">
      <c r="A8" s="181" t="s">
        <v>14</v>
      </c>
      <c r="B8" s="161">
        <v>13.015317516750002</v>
      </c>
      <c r="C8" s="71">
        <v>29.155893097819995</v>
      </c>
      <c r="D8" s="69">
        <v>224.01215383564752</v>
      </c>
      <c r="E8" s="69">
        <v>16.140575581069992</v>
      </c>
      <c r="F8" s="69">
        <v>15.061189588851073</v>
      </c>
      <c r="G8" s="72">
        <v>7.6135998769925219</v>
      </c>
      <c r="H8" s="73">
        <v>13.015317516750002</v>
      </c>
      <c r="I8" s="70">
        <v>29.155893097819995</v>
      </c>
      <c r="J8" s="69">
        <v>224.01215383564752</v>
      </c>
      <c r="K8" s="72">
        <v>16.140575581069992</v>
      </c>
      <c r="L8" s="74" t="s">
        <v>1</v>
      </c>
      <c r="M8" s="70" t="s">
        <v>1</v>
      </c>
      <c r="N8" s="69" t="s">
        <v>1</v>
      </c>
      <c r="O8" s="75" t="s">
        <v>1</v>
      </c>
      <c r="P8" s="4"/>
      <c r="Q8" s="4"/>
    </row>
    <row r="9" spans="1:22" s="6" customFormat="1" ht="51">
      <c r="A9" s="181" t="s">
        <v>15</v>
      </c>
      <c r="B9" s="161">
        <v>19.24604918727</v>
      </c>
      <c r="C9" s="71">
        <v>7.6193558113600002</v>
      </c>
      <c r="D9" s="69">
        <v>39.589194318383555</v>
      </c>
      <c r="E9" s="69">
        <v>-11.62669337591</v>
      </c>
      <c r="F9" s="69">
        <v>3.9359645761764566</v>
      </c>
      <c r="G9" s="72">
        <v>-7.0769575240004485</v>
      </c>
      <c r="H9" s="73">
        <v>19.24604918727</v>
      </c>
      <c r="I9" s="70">
        <v>7.6193558113600002</v>
      </c>
      <c r="J9" s="69">
        <v>39.589194318383555</v>
      </c>
      <c r="K9" s="72">
        <v>-11.62669337591</v>
      </c>
      <c r="L9" s="76" t="s">
        <v>1</v>
      </c>
      <c r="M9" s="77" t="s">
        <v>1</v>
      </c>
      <c r="N9" s="78" t="s">
        <v>1</v>
      </c>
      <c r="O9" s="79" t="s">
        <v>1</v>
      </c>
      <c r="P9" s="4"/>
      <c r="Q9" s="4"/>
    </row>
    <row r="10" spans="1:22" s="6" customFormat="1" ht="26.25">
      <c r="A10" s="182" t="s">
        <v>16</v>
      </c>
      <c r="B10" s="160">
        <v>22.69016974006</v>
      </c>
      <c r="C10" s="63">
        <v>23.157070274379997</v>
      </c>
      <c r="D10" s="64">
        <v>102.05772164628488</v>
      </c>
      <c r="E10" s="64">
        <v>0.46690053431999701</v>
      </c>
      <c r="F10" s="64">
        <v>11.96235095781932</v>
      </c>
      <c r="G10" s="65">
        <v>-1.0213564699032815</v>
      </c>
      <c r="H10" s="82">
        <v>20.217210433049999</v>
      </c>
      <c r="I10" s="81">
        <v>16.409426610419999</v>
      </c>
      <c r="J10" s="80">
        <v>81.165631948880332</v>
      </c>
      <c r="K10" s="83">
        <v>-3.8077838226300003</v>
      </c>
      <c r="L10" s="84">
        <v>2.47295930701</v>
      </c>
      <c r="M10" s="85">
        <v>6.7476436639599999</v>
      </c>
      <c r="N10" s="86">
        <v>272.85704398097943</v>
      </c>
      <c r="O10" s="87">
        <v>4.2746843569499999</v>
      </c>
      <c r="P10" s="4"/>
      <c r="Q10" s="4"/>
    </row>
    <row r="11" spans="1:22" s="6" customFormat="1" ht="46.5">
      <c r="A11" s="183" t="s">
        <v>33</v>
      </c>
      <c r="B11" s="162">
        <v>15.00553661282</v>
      </c>
      <c r="C11" s="26">
        <v>13.344803690939999</v>
      </c>
      <c r="D11" s="27">
        <v>88.932532273046789</v>
      </c>
      <c r="E11" s="27">
        <v>-1.6607329218800011</v>
      </c>
      <c r="F11" s="27">
        <v>6.8935846945561385</v>
      </c>
      <c r="G11" s="28">
        <v>-1.6928427940343136</v>
      </c>
      <c r="H11" s="29">
        <v>14.490098190539999</v>
      </c>
      <c r="I11" s="32">
        <v>11.885611690539999</v>
      </c>
      <c r="J11" s="27">
        <v>82.025749820657779</v>
      </c>
      <c r="K11" s="28">
        <v>-2.6044865000000001</v>
      </c>
      <c r="L11" s="88">
        <v>0.51543842228000003</v>
      </c>
      <c r="M11" s="89">
        <v>1.4591920004000001</v>
      </c>
      <c r="N11" s="90">
        <v>283.09725028750915</v>
      </c>
      <c r="O11" s="91">
        <v>0.94375357812000005</v>
      </c>
      <c r="P11" s="4"/>
      <c r="Q11" s="4"/>
    </row>
    <row r="12" spans="1:22" s="6" customFormat="1" ht="69.75">
      <c r="A12" s="184" t="s">
        <v>34</v>
      </c>
      <c r="B12" s="162">
        <v>7.6846331272400015</v>
      </c>
      <c r="C12" s="26">
        <v>9.8122665834399978</v>
      </c>
      <c r="D12" s="27">
        <v>127.68685792764909</v>
      </c>
      <c r="E12" s="27">
        <v>2.1276334561999963</v>
      </c>
      <c r="F12" s="27">
        <v>5.0687662632631802</v>
      </c>
      <c r="G12" s="28">
        <v>0.67148632413103115</v>
      </c>
      <c r="H12" s="58">
        <v>5.7271122425100014</v>
      </c>
      <c r="I12" s="57">
        <v>4.5238149198799995</v>
      </c>
      <c r="J12" s="56">
        <v>78.98945800820141</v>
      </c>
      <c r="K12" s="59">
        <v>-1.2032973226300019</v>
      </c>
      <c r="L12" s="60">
        <v>1.9575208847300001</v>
      </c>
      <c r="M12" s="57">
        <v>5.2884516635600001</v>
      </c>
      <c r="N12" s="56">
        <v>270.16067643587024</v>
      </c>
      <c r="O12" s="92">
        <v>3.33093077883</v>
      </c>
      <c r="P12" s="4"/>
      <c r="Q12" s="4"/>
      <c r="R12" s="8"/>
    </row>
    <row r="13" spans="1:22" s="6" customFormat="1" ht="26.25">
      <c r="A13" s="182" t="s">
        <v>17</v>
      </c>
      <c r="B13" s="163">
        <v>80.151318841140011</v>
      </c>
      <c r="C13" s="93">
        <v>84.484640984950005</v>
      </c>
      <c r="D13" s="80">
        <v>105.40642650234943</v>
      </c>
      <c r="E13" s="80">
        <v>4.333322143809994</v>
      </c>
      <c r="F13" s="80">
        <v>43.642607377905733</v>
      </c>
      <c r="G13" s="83">
        <v>-2.2213630419435901</v>
      </c>
      <c r="H13" s="94">
        <v>80.151318841140011</v>
      </c>
      <c r="I13" s="95">
        <v>84.484640984950005</v>
      </c>
      <c r="J13" s="64">
        <v>105.40642650234943</v>
      </c>
      <c r="K13" s="65">
        <v>4.333322143809994</v>
      </c>
      <c r="L13" s="96" t="s">
        <v>1</v>
      </c>
      <c r="M13" s="97" t="s">
        <v>1</v>
      </c>
      <c r="N13" s="98" t="s">
        <v>1</v>
      </c>
      <c r="O13" s="87" t="s">
        <v>1</v>
      </c>
      <c r="P13" s="4"/>
      <c r="Q13" s="4"/>
    </row>
    <row r="14" spans="1:22" s="6" customFormat="1" ht="69.75">
      <c r="A14" s="183" t="s">
        <v>42</v>
      </c>
      <c r="B14" s="162">
        <v>23.905216764580004</v>
      </c>
      <c r="C14" s="26">
        <v>19.126469372129996</v>
      </c>
      <c r="D14" s="27">
        <v>80.009604432742037</v>
      </c>
      <c r="E14" s="27">
        <v>-4.7787473924500077</v>
      </c>
      <c r="F14" s="27">
        <v>9.880245493167287</v>
      </c>
      <c r="G14" s="28">
        <v>-3.7987328495824535</v>
      </c>
      <c r="H14" s="29">
        <v>23.905216764580004</v>
      </c>
      <c r="I14" s="32">
        <v>19.126469372129996</v>
      </c>
      <c r="J14" s="27">
        <v>80.009604432742037</v>
      </c>
      <c r="K14" s="28">
        <v>-4.7787473924500077</v>
      </c>
      <c r="L14" s="88" t="s">
        <v>1</v>
      </c>
      <c r="M14" s="89" t="s">
        <v>1</v>
      </c>
      <c r="N14" s="90" t="s">
        <v>1</v>
      </c>
      <c r="O14" s="91" t="s">
        <v>1</v>
      </c>
      <c r="P14" s="4"/>
      <c r="Q14" s="4"/>
    </row>
    <row r="15" spans="1:22" s="6" customFormat="1" ht="40.5">
      <c r="A15" s="185" t="s">
        <v>38</v>
      </c>
      <c r="B15" s="164">
        <v>50.833726141950002</v>
      </c>
      <c r="C15" s="23">
        <v>52.774258498079995</v>
      </c>
      <c r="D15" s="24">
        <v>103.8174112019866</v>
      </c>
      <c r="E15" s="24">
        <v>1.9405323561299923</v>
      </c>
      <c r="F15" s="24">
        <v>27.261833824944592</v>
      </c>
      <c r="G15" s="25">
        <v>-1.8261031649136221</v>
      </c>
      <c r="H15" s="30">
        <v>50.833726141950002</v>
      </c>
      <c r="I15" s="31">
        <v>52.774258498079995</v>
      </c>
      <c r="J15" s="24">
        <v>103.8174112019866</v>
      </c>
      <c r="K15" s="25">
        <v>1.9405323561299923</v>
      </c>
      <c r="L15" s="33" t="s">
        <v>1</v>
      </c>
      <c r="M15" s="34" t="s">
        <v>1</v>
      </c>
      <c r="N15" s="35" t="s">
        <v>1</v>
      </c>
      <c r="O15" s="36" t="s">
        <v>1</v>
      </c>
      <c r="P15" s="4"/>
      <c r="Q15" s="4"/>
      <c r="R15" s="17"/>
      <c r="S15" s="17"/>
    </row>
    <row r="16" spans="1:22" s="6" customFormat="1" ht="20.25">
      <c r="A16" s="186" t="s">
        <v>37</v>
      </c>
      <c r="B16" s="164">
        <v>-26.928509377369998</v>
      </c>
      <c r="C16" s="23">
        <v>-33.647789125949998</v>
      </c>
      <c r="D16" s="24">
        <v>124.95228998537402</v>
      </c>
      <c r="E16" s="24">
        <v>-6.71927974858</v>
      </c>
      <c r="F16" s="24">
        <v>-17.381588331777305</v>
      </c>
      <c r="G16" s="25">
        <v>-1.9726296846688314</v>
      </c>
      <c r="H16" s="30">
        <v>-26.928509377369998</v>
      </c>
      <c r="I16" s="31">
        <v>-33.647789125949998</v>
      </c>
      <c r="J16" s="24">
        <v>124.95228998537402</v>
      </c>
      <c r="K16" s="25">
        <v>-6.71927974858</v>
      </c>
      <c r="L16" s="33" t="s">
        <v>1</v>
      </c>
      <c r="M16" s="34" t="s">
        <v>1</v>
      </c>
      <c r="N16" s="35" t="s">
        <v>1</v>
      </c>
      <c r="O16" s="36" t="s">
        <v>1</v>
      </c>
      <c r="P16" s="4"/>
      <c r="Q16" s="4"/>
      <c r="R16" s="18"/>
      <c r="S16" s="18"/>
    </row>
    <row r="17" spans="1:21" s="6" customFormat="1" ht="46.5">
      <c r="A17" s="184" t="s">
        <v>36</v>
      </c>
      <c r="B17" s="162">
        <v>56.246102076560007</v>
      </c>
      <c r="C17" s="26">
        <v>65.358171612820001</v>
      </c>
      <c r="D17" s="27">
        <v>116.20035735784322</v>
      </c>
      <c r="E17" s="27">
        <v>9.1120695362599946</v>
      </c>
      <c r="F17" s="27">
        <v>33.762361884738439</v>
      </c>
      <c r="G17" s="28">
        <v>1.5773698076388598</v>
      </c>
      <c r="H17" s="29">
        <v>56.246102076560007</v>
      </c>
      <c r="I17" s="32">
        <v>65.358171612820001</v>
      </c>
      <c r="J17" s="27">
        <v>116.20035735784322</v>
      </c>
      <c r="K17" s="28">
        <v>9.1120695362599946</v>
      </c>
      <c r="L17" s="104" t="s">
        <v>1</v>
      </c>
      <c r="M17" s="105" t="s">
        <v>1</v>
      </c>
      <c r="N17" s="106" t="s">
        <v>1</v>
      </c>
      <c r="O17" s="92" t="s">
        <v>1</v>
      </c>
      <c r="P17" s="4"/>
      <c r="Q17" s="4"/>
      <c r="R17" s="19"/>
      <c r="S17" s="19"/>
    </row>
    <row r="18" spans="1:21" s="6" customFormat="1" ht="26.25">
      <c r="A18" s="181" t="s">
        <v>18</v>
      </c>
      <c r="B18" s="161">
        <v>5.2553121734699992</v>
      </c>
      <c r="C18" s="71">
        <v>5.9306472070799998</v>
      </c>
      <c r="D18" s="69">
        <v>112.85052174482124</v>
      </c>
      <c r="E18" s="69">
        <v>0.67533503361000058</v>
      </c>
      <c r="F18" s="69">
        <v>3.0636208491620756</v>
      </c>
      <c r="G18" s="72">
        <v>5.6440361604250811E-2</v>
      </c>
      <c r="H18" s="73">
        <v>4.930525489249999</v>
      </c>
      <c r="I18" s="70">
        <v>5.2638159447000001</v>
      </c>
      <c r="J18" s="69">
        <v>106.75973496489721</v>
      </c>
      <c r="K18" s="72">
        <v>0.33329045545000113</v>
      </c>
      <c r="L18" s="76">
        <v>0.32478668422000001</v>
      </c>
      <c r="M18" s="77">
        <v>0.66683126238000001</v>
      </c>
      <c r="N18" s="78">
        <v>205.31360883265464</v>
      </c>
      <c r="O18" s="79">
        <v>0.34204457816</v>
      </c>
      <c r="P18" s="4"/>
      <c r="Q18" s="4"/>
      <c r="R18" s="19"/>
      <c r="S18" s="19"/>
    </row>
    <row r="19" spans="1:21" s="6" customFormat="1" ht="54">
      <c r="A19" s="187" t="s">
        <v>39</v>
      </c>
      <c r="B19" s="50">
        <v>14.43421759198</v>
      </c>
      <c r="C19" s="49">
        <v>19.210444491739999</v>
      </c>
      <c r="D19" s="101">
        <v>133.08961410152074</v>
      </c>
      <c r="E19" s="101">
        <v>4.7762268997599993</v>
      </c>
      <c r="F19" s="101">
        <v>9.9236248948185874</v>
      </c>
      <c r="G19" s="102">
        <v>1.6641160277923959</v>
      </c>
      <c r="H19" s="99">
        <v>5.8493305472500001</v>
      </c>
      <c r="I19" s="100">
        <v>9.3413418432800004</v>
      </c>
      <c r="J19" s="101">
        <v>159.69933256159942</v>
      </c>
      <c r="K19" s="102">
        <v>3.4920112960300003</v>
      </c>
      <c r="L19" s="107">
        <v>8.5848870447299994</v>
      </c>
      <c r="M19" s="108">
        <v>9.8691026484599984</v>
      </c>
      <c r="N19" s="109">
        <v>114.95902738194255</v>
      </c>
      <c r="O19" s="103">
        <v>1.284215603729999</v>
      </c>
      <c r="P19" s="4"/>
      <c r="Q19" s="4"/>
      <c r="R19" s="18"/>
      <c r="S19" s="18"/>
    </row>
    <row r="20" spans="1:21" s="6" customFormat="1" ht="178.5">
      <c r="A20" s="198" t="s">
        <v>55</v>
      </c>
      <c r="B20" s="160">
        <v>9.6249324999999997E-2</v>
      </c>
      <c r="C20" s="63">
        <v>3.14072635502</v>
      </c>
      <c r="D20" s="64" t="s">
        <v>1</v>
      </c>
      <c r="E20" s="64">
        <v>3.0444770300199999</v>
      </c>
      <c r="F20" s="64">
        <v>1.6224190053431871</v>
      </c>
      <c r="G20" s="65">
        <v>1.5673434774722139</v>
      </c>
      <c r="H20" s="94">
        <v>9.6249324999999997E-2</v>
      </c>
      <c r="I20" s="95">
        <v>3.14072635502</v>
      </c>
      <c r="J20" s="64" t="s">
        <v>1</v>
      </c>
      <c r="K20" s="65">
        <v>3.0444770300199999</v>
      </c>
      <c r="L20" s="174" t="s">
        <v>1</v>
      </c>
      <c r="M20" s="175" t="s">
        <v>1</v>
      </c>
      <c r="N20" s="176" t="s">
        <v>1</v>
      </c>
      <c r="O20" s="177" t="s">
        <v>1</v>
      </c>
      <c r="P20" s="4"/>
      <c r="Q20" s="4"/>
      <c r="R20" s="18"/>
      <c r="S20" s="18"/>
    </row>
    <row r="21" spans="1:21" s="6" customFormat="1" ht="23.25">
      <c r="A21" s="183" t="s">
        <v>56</v>
      </c>
      <c r="B21" s="162" t="s">
        <v>1</v>
      </c>
      <c r="C21" s="26">
        <v>3.0686</v>
      </c>
      <c r="D21" s="27" t="s">
        <v>1</v>
      </c>
      <c r="E21" s="27" t="s">
        <v>1</v>
      </c>
      <c r="F21" s="27">
        <v>1.5851603728031252</v>
      </c>
      <c r="G21" s="28" t="s">
        <v>1</v>
      </c>
      <c r="H21" s="29" t="s">
        <v>1</v>
      </c>
      <c r="I21" s="32">
        <v>3.0686</v>
      </c>
      <c r="J21" s="27" t="s">
        <v>1</v>
      </c>
      <c r="K21" s="28" t="s">
        <v>1</v>
      </c>
      <c r="L21" s="88" t="s">
        <v>1</v>
      </c>
      <c r="M21" s="89" t="s">
        <v>1</v>
      </c>
      <c r="N21" s="90" t="s">
        <v>1</v>
      </c>
      <c r="O21" s="91" t="s">
        <v>1</v>
      </c>
      <c r="P21" s="4"/>
      <c r="Q21" s="4"/>
      <c r="R21" s="18"/>
      <c r="S21" s="18"/>
    </row>
    <row r="22" spans="1:21" s="6" customFormat="1" ht="51.75" thickBot="1">
      <c r="A22" s="188" t="s">
        <v>54</v>
      </c>
      <c r="B22" s="165">
        <v>7.415141544179999</v>
      </c>
      <c r="C22" s="112">
        <v>8.4327959363499989</v>
      </c>
      <c r="D22" s="110">
        <v>113.72400494456829</v>
      </c>
      <c r="E22" s="110">
        <v>1.0176543921699999</v>
      </c>
      <c r="F22" s="110">
        <v>4.356166965468697</v>
      </c>
      <c r="G22" s="113">
        <v>0.11309476954735853</v>
      </c>
      <c r="H22" s="114" t="s">
        <v>1</v>
      </c>
      <c r="I22" s="111" t="s">
        <v>1</v>
      </c>
      <c r="J22" s="110" t="s">
        <v>1</v>
      </c>
      <c r="K22" s="113" t="s">
        <v>1</v>
      </c>
      <c r="L22" s="115">
        <v>7.415141544179999</v>
      </c>
      <c r="M22" s="116">
        <v>8.4327959363499989</v>
      </c>
      <c r="N22" s="117">
        <v>113.72400494456829</v>
      </c>
      <c r="O22" s="118">
        <v>1.0176543921699999</v>
      </c>
      <c r="P22" s="4"/>
      <c r="Q22" s="4"/>
      <c r="R22" s="18"/>
      <c r="S22" s="18"/>
    </row>
    <row r="23" spans="1:21" s="5" customFormat="1" ht="30">
      <c r="A23" s="178" t="s">
        <v>21</v>
      </c>
      <c r="B23" s="46">
        <v>184.55973552124001</v>
      </c>
      <c r="C23" s="47">
        <v>214.27828445102003</v>
      </c>
      <c r="D23" s="46">
        <v>116.10240112549353</v>
      </c>
      <c r="E23" s="46">
        <v>29.718548929780013</v>
      </c>
      <c r="F23" s="46">
        <v>100</v>
      </c>
      <c r="G23" s="48" t="s">
        <v>1</v>
      </c>
      <c r="H23" s="119">
        <v>175.82825059167999</v>
      </c>
      <c r="I23" s="47">
        <v>201.98808330358003</v>
      </c>
      <c r="J23" s="46">
        <v>114.87806005227803</v>
      </c>
      <c r="K23" s="48">
        <v>26.159832711900037</v>
      </c>
      <c r="L23" s="46">
        <v>8.7314849295600006</v>
      </c>
      <c r="M23" s="47">
        <v>12.290201147440003</v>
      </c>
      <c r="N23" s="46">
        <v>140.7572852337195</v>
      </c>
      <c r="O23" s="48">
        <v>3.5587162178800025</v>
      </c>
      <c r="P23" s="4"/>
      <c r="Q23" s="4"/>
      <c r="R23" s="18"/>
      <c r="S23" s="18"/>
    </row>
    <row r="24" spans="1:21" s="6" customFormat="1" ht="50.1" customHeight="1">
      <c r="A24" s="189" t="s">
        <v>6</v>
      </c>
      <c r="B24" s="121">
        <v>5.4133627987099997</v>
      </c>
      <c r="C24" s="120">
        <v>8.2937211020900001</v>
      </c>
      <c r="D24" s="121">
        <v>153.20829972944705</v>
      </c>
      <c r="E24" s="121">
        <v>2.8803583033800004</v>
      </c>
      <c r="F24" s="121">
        <v>3.870537382422337</v>
      </c>
      <c r="G24" s="122">
        <v>0.93741506112002693</v>
      </c>
      <c r="H24" s="123">
        <v>5.0175438417500002</v>
      </c>
      <c r="I24" s="120">
        <v>7.0717109613800027</v>
      </c>
      <c r="J24" s="121">
        <v>140.93969448832075</v>
      </c>
      <c r="K24" s="122">
        <v>2.0541671196300024</v>
      </c>
      <c r="L24" s="123">
        <v>0.39581895695999997</v>
      </c>
      <c r="M24" s="120">
        <v>1.2220101407100004</v>
      </c>
      <c r="N24" s="121">
        <v>308.72956416624896</v>
      </c>
      <c r="O24" s="79">
        <v>0.82619118375000045</v>
      </c>
      <c r="P24" s="11"/>
      <c r="Q24" s="11"/>
      <c r="R24" s="18"/>
      <c r="S24" s="18"/>
    </row>
    <row r="25" spans="1:21" s="9" customFormat="1" ht="26.25">
      <c r="A25" s="189" t="s">
        <v>26</v>
      </c>
      <c r="B25" s="121">
        <v>31.387934637130002</v>
      </c>
      <c r="C25" s="120">
        <v>30.284278054510001</v>
      </c>
      <c r="D25" s="121">
        <v>96.483819036266112</v>
      </c>
      <c r="E25" s="121">
        <v>-1.1036565826200011</v>
      </c>
      <c r="F25" s="121">
        <v>14.133153124731319</v>
      </c>
      <c r="G25" s="122">
        <v>-2.8737712450306496</v>
      </c>
      <c r="H25" s="123">
        <v>31.387934637130002</v>
      </c>
      <c r="I25" s="120">
        <v>30.284278054510001</v>
      </c>
      <c r="J25" s="121">
        <v>96.483819036266112</v>
      </c>
      <c r="K25" s="122">
        <v>-1.1036565826200011</v>
      </c>
      <c r="L25" s="123" t="s">
        <v>1</v>
      </c>
      <c r="M25" s="120" t="s">
        <v>1</v>
      </c>
      <c r="N25" s="121" t="s">
        <v>1</v>
      </c>
      <c r="O25" s="79" t="s">
        <v>1</v>
      </c>
      <c r="P25" s="11"/>
      <c r="Q25" s="13"/>
      <c r="R25" s="18"/>
      <c r="S25" s="18"/>
    </row>
    <row r="26" spans="1:21" ht="26.25">
      <c r="A26" s="189" t="s">
        <v>12</v>
      </c>
      <c r="B26" s="121">
        <v>11.530779204469995</v>
      </c>
      <c r="C26" s="120">
        <v>13.26648938992</v>
      </c>
      <c r="D26" s="121">
        <v>115.05284382496149</v>
      </c>
      <c r="E26" s="121">
        <v>1.7357101854500048</v>
      </c>
      <c r="F26" s="121">
        <v>6.1912430482205352</v>
      </c>
      <c r="G26" s="122">
        <v>-5.6478954579462837E-2</v>
      </c>
      <c r="H26" s="123">
        <v>10.371859591319996</v>
      </c>
      <c r="I26" s="120">
        <v>12.696928282790001</v>
      </c>
      <c r="J26" s="121">
        <v>122.41708606830552</v>
      </c>
      <c r="K26" s="122">
        <v>2.3250686914700047</v>
      </c>
      <c r="L26" s="123">
        <v>1.1589196131499997</v>
      </c>
      <c r="M26" s="120">
        <v>0.56956110712999997</v>
      </c>
      <c r="N26" s="121">
        <v>49.145868330065213</v>
      </c>
      <c r="O26" s="79">
        <v>-0.58935850601999973</v>
      </c>
      <c r="P26" s="11"/>
      <c r="Q26" s="13"/>
      <c r="R26" s="18"/>
      <c r="S26" s="18"/>
    </row>
    <row r="27" spans="1:21" ht="51">
      <c r="A27" s="189" t="s">
        <v>2</v>
      </c>
      <c r="B27" s="121">
        <v>15.24275366707</v>
      </c>
      <c r="C27" s="120">
        <v>21.252158992320002</v>
      </c>
      <c r="D27" s="121">
        <v>139.42466995469817</v>
      </c>
      <c r="E27" s="121">
        <v>6.0094053252500022</v>
      </c>
      <c r="F27" s="121">
        <v>9.9180180795118531</v>
      </c>
      <c r="G27" s="122">
        <v>1.6590369837593659</v>
      </c>
      <c r="H27" s="123">
        <v>13.76429110448</v>
      </c>
      <c r="I27" s="120">
        <v>19.324086033580002</v>
      </c>
      <c r="J27" s="121">
        <v>140.39288973836366</v>
      </c>
      <c r="K27" s="122">
        <v>5.5597949291000024</v>
      </c>
      <c r="L27" s="123">
        <v>1.4784625625899999</v>
      </c>
      <c r="M27" s="120">
        <v>1.9280729587400003</v>
      </c>
      <c r="N27" s="121">
        <v>130.41067170225563</v>
      </c>
      <c r="O27" s="79">
        <v>0.44961039615000042</v>
      </c>
      <c r="P27" s="11"/>
      <c r="Q27" s="13"/>
      <c r="R27" s="18"/>
      <c r="S27" s="18"/>
    </row>
    <row r="28" spans="1:21" s="10" customFormat="1" ht="26.25">
      <c r="A28" s="189" t="s">
        <v>10</v>
      </c>
      <c r="B28" s="121">
        <v>4.7521204428300008</v>
      </c>
      <c r="C28" s="120">
        <v>6.4475959264600009</v>
      </c>
      <c r="D28" s="121">
        <v>135.67829359603317</v>
      </c>
      <c r="E28" s="121">
        <v>1.6954754836300001</v>
      </c>
      <c r="F28" s="121">
        <v>3.0089824281441824</v>
      </c>
      <c r="G28" s="122">
        <v>0.4341410471631697</v>
      </c>
      <c r="H28" s="123">
        <v>2.5373557952400003</v>
      </c>
      <c r="I28" s="120">
        <v>3.6285491685700002</v>
      </c>
      <c r="J28" s="121">
        <v>143.00513847435369</v>
      </c>
      <c r="K28" s="122">
        <v>1.0911933733299999</v>
      </c>
      <c r="L28" s="123">
        <v>2.21476464759</v>
      </c>
      <c r="M28" s="120">
        <v>2.8190467578900003</v>
      </c>
      <c r="N28" s="121">
        <v>127.28425844062261</v>
      </c>
      <c r="O28" s="79">
        <v>0.60428211030000023</v>
      </c>
      <c r="P28" s="11"/>
      <c r="Q28" s="13"/>
      <c r="R28" s="18"/>
      <c r="S28" s="18"/>
    </row>
    <row r="29" spans="1:21" s="6" customFormat="1" ht="51">
      <c r="A29" s="189" t="s">
        <v>8</v>
      </c>
      <c r="B29" s="121">
        <v>1.0009488919</v>
      </c>
      <c r="C29" s="120">
        <v>0.60127224856999995</v>
      </c>
      <c r="D29" s="121">
        <v>60.070224707344011</v>
      </c>
      <c r="E29" s="121">
        <v>-0.39967664333000008</v>
      </c>
      <c r="F29" s="121">
        <v>0.28060344523965958</v>
      </c>
      <c r="G29" s="122">
        <v>-0.26174068473705786</v>
      </c>
      <c r="H29" s="123">
        <v>0.86997937076999998</v>
      </c>
      <c r="I29" s="120">
        <v>0.57294271489000004</v>
      </c>
      <c r="J29" s="121">
        <v>65.857046056494511</v>
      </c>
      <c r="K29" s="122">
        <v>-0.29703665587999994</v>
      </c>
      <c r="L29" s="123">
        <v>0.13096952113000002</v>
      </c>
      <c r="M29" s="120">
        <v>2.8329533680000001E-2</v>
      </c>
      <c r="N29" s="121">
        <v>21.630630879286926</v>
      </c>
      <c r="O29" s="79">
        <v>-0.10263998745000001</v>
      </c>
      <c r="P29" s="11"/>
      <c r="Q29" s="13"/>
      <c r="R29" s="7"/>
      <c r="U29" s="20"/>
    </row>
    <row r="30" spans="1:21" s="6" customFormat="1" ht="50.1" customHeight="1">
      <c r="A30" s="189" t="s">
        <v>4</v>
      </c>
      <c r="B30" s="121">
        <v>1.9174539400000001E-3</v>
      </c>
      <c r="C30" s="120">
        <v>2.1679951299999997E-3</v>
      </c>
      <c r="D30" s="121" t="s">
        <v>1</v>
      </c>
      <c r="E30" s="121" t="s">
        <v>1</v>
      </c>
      <c r="F30" s="121" t="s">
        <v>1</v>
      </c>
      <c r="G30" s="122" t="s">
        <v>1</v>
      </c>
      <c r="H30" s="123" t="s">
        <v>1</v>
      </c>
      <c r="I30" s="120" t="s">
        <v>1</v>
      </c>
      <c r="J30" s="121" t="s">
        <v>1</v>
      </c>
      <c r="K30" s="122" t="s">
        <v>1</v>
      </c>
      <c r="L30" s="123">
        <v>1.9174539400000001E-3</v>
      </c>
      <c r="M30" s="120">
        <v>2.1679951299999997E-3</v>
      </c>
      <c r="N30" s="121" t="s">
        <v>1</v>
      </c>
      <c r="O30" s="79" t="s">
        <v>1</v>
      </c>
      <c r="P30" s="11"/>
      <c r="Q30" s="13"/>
      <c r="R30" s="7"/>
    </row>
    <row r="31" spans="1:21" s="6" customFormat="1" ht="26.25">
      <c r="A31" s="189" t="s">
        <v>7</v>
      </c>
      <c r="B31" s="121">
        <v>1.8272817633699998</v>
      </c>
      <c r="C31" s="120">
        <v>1.9418061454100004</v>
      </c>
      <c r="D31" s="121">
        <v>106.26747250127353</v>
      </c>
      <c r="E31" s="121">
        <v>0.11452438204000059</v>
      </c>
      <c r="F31" s="121">
        <v>0.90620762173119818</v>
      </c>
      <c r="G31" s="122">
        <v>-8.3868441289442375E-2</v>
      </c>
      <c r="H31" s="123">
        <v>1.5808596577599998</v>
      </c>
      <c r="I31" s="120">
        <v>1.6314048590700001</v>
      </c>
      <c r="J31" s="121">
        <v>103.19732375115578</v>
      </c>
      <c r="K31" s="122">
        <v>5.0545201310000287E-2</v>
      </c>
      <c r="L31" s="123">
        <v>0.24642210561000003</v>
      </c>
      <c r="M31" s="120">
        <v>0.31040128634000003</v>
      </c>
      <c r="N31" s="121">
        <v>125.96324731972572</v>
      </c>
      <c r="O31" s="79">
        <v>6.3979180730000001E-2</v>
      </c>
      <c r="P31" s="11"/>
      <c r="Q31" s="13"/>
      <c r="R31" s="7"/>
      <c r="S31" s="15"/>
    </row>
    <row r="32" spans="1:21" s="6" customFormat="1" ht="26.25">
      <c r="A32" s="189" t="s">
        <v>11</v>
      </c>
      <c r="B32" s="121">
        <v>1.2015722648299998</v>
      </c>
      <c r="C32" s="120">
        <v>1.4642847194100002</v>
      </c>
      <c r="D32" s="121">
        <v>121.86405780739034</v>
      </c>
      <c r="E32" s="121">
        <v>0.26271245458000037</v>
      </c>
      <c r="F32" s="121">
        <v>0.68335656278072732</v>
      </c>
      <c r="G32" s="122">
        <v>3.2308672277157946E-2</v>
      </c>
      <c r="H32" s="123">
        <v>1.1865925599599998</v>
      </c>
      <c r="I32" s="120">
        <v>1.4416249056700001</v>
      </c>
      <c r="J32" s="121">
        <v>121.49283202303221</v>
      </c>
      <c r="K32" s="122">
        <v>0.25503234571000033</v>
      </c>
      <c r="L32" s="123">
        <v>1.4979704869999999E-2</v>
      </c>
      <c r="M32" s="120">
        <v>2.265981374E-2</v>
      </c>
      <c r="N32" s="121">
        <v>151.2700946824462</v>
      </c>
      <c r="O32" s="79">
        <v>7.6801088700000006E-3</v>
      </c>
      <c r="P32" s="11"/>
      <c r="Q32" s="13"/>
      <c r="R32" s="7"/>
    </row>
    <row r="33" spans="1:22" s="6" customFormat="1" ht="26.25">
      <c r="A33" s="189" t="s">
        <v>3</v>
      </c>
      <c r="B33" s="121">
        <v>8.9043352245600005</v>
      </c>
      <c r="C33" s="120">
        <v>9.506887045880001</v>
      </c>
      <c r="D33" s="121">
        <v>106.76694897624741</v>
      </c>
      <c r="E33" s="121">
        <v>0.60255182132000051</v>
      </c>
      <c r="F33" s="121">
        <v>4.4367011198715733</v>
      </c>
      <c r="G33" s="122">
        <v>-0.38793476260412874</v>
      </c>
      <c r="H33" s="123">
        <v>5.99731917146</v>
      </c>
      <c r="I33" s="120">
        <v>6.4181218965600006</v>
      </c>
      <c r="J33" s="121">
        <v>107.01651376339139</v>
      </c>
      <c r="K33" s="122">
        <v>0.42080272510000061</v>
      </c>
      <c r="L33" s="123">
        <v>2.9070160531000004</v>
      </c>
      <c r="M33" s="120">
        <v>3.0887651493200003</v>
      </c>
      <c r="N33" s="121">
        <v>106.25208436761761</v>
      </c>
      <c r="O33" s="79">
        <v>0.18174909621999991</v>
      </c>
      <c r="P33" s="11"/>
      <c r="Q33" s="13"/>
      <c r="R33" s="7"/>
    </row>
    <row r="34" spans="1:22" s="6" customFormat="1" ht="51">
      <c r="A34" s="189" t="s">
        <v>9</v>
      </c>
      <c r="B34" s="121">
        <v>27.278937981520002</v>
      </c>
      <c r="C34" s="120">
        <v>37.315441359160012</v>
      </c>
      <c r="D34" s="121">
        <v>136.79213385960699</v>
      </c>
      <c r="E34" s="121">
        <v>10.03650337764001</v>
      </c>
      <c r="F34" s="121">
        <v>17.414476438787066</v>
      </c>
      <c r="G34" s="122">
        <v>2.6339296935948493</v>
      </c>
      <c r="H34" s="123">
        <v>27.096723670900001</v>
      </c>
      <c r="I34" s="120">
        <v>37.23432311780001</v>
      </c>
      <c r="J34" s="121">
        <v>137.41263914421907</v>
      </c>
      <c r="K34" s="122">
        <v>10.137599446900008</v>
      </c>
      <c r="L34" s="123">
        <v>0.18221431061999999</v>
      </c>
      <c r="M34" s="120">
        <v>8.1118241359999996E-2</v>
      </c>
      <c r="N34" s="121">
        <v>44.518040917855544</v>
      </c>
      <c r="O34" s="79">
        <v>-0.10109606925999999</v>
      </c>
      <c r="P34" s="11"/>
      <c r="Q34" s="13"/>
      <c r="R34" s="7"/>
    </row>
    <row r="35" spans="1:22" s="6" customFormat="1" ht="27" thickBot="1">
      <c r="A35" s="190" t="s">
        <v>5</v>
      </c>
      <c r="B35" s="125">
        <v>76.017791190909989</v>
      </c>
      <c r="C35" s="124">
        <v>83.902181472159995</v>
      </c>
      <c r="D35" s="125">
        <v>110.3717697630141</v>
      </c>
      <c r="E35" s="125">
        <v>7.8843902812500062</v>
      </c>
      <c r="F35" s="125">
        <v>39.155708982418354</v>
      </c>
      <c r="G35" s="126">
        <v>-2.0330102017622664</v>
      </c>
      <c r="H35" s="127">
        <v>76.017791190909989</v>
      </c>
      <c r="I35" s="124">
        <v>81.68411330875999</v>
      </c>
      <c r="J35" s="125">
        <v>107.45394206945539</v>
      </c>
      <c r="K35" s="126">
        <v>5.666322117850001</v>
      </c>
      <c r="L35" s="127">
        <v>0</v>
      </c>
      <c r="M35" s="124">
        <v>2.2180681633999995</v>
      </c>
      <c r="N35" s="125" t="s">
        <v>1</v>
      </c>
      <c r="O35" s="128">
        <v>2.2180681633999995</v>
      </c>
      <c r="P35" s="11"/>
      <c r="Q35" s="13"/>
      <c r="R35" s="7"/>
    </row>
    <row r="36" spans="1:22" s="6" customFormat="1" ht="27.75">
      <c r="A36" s="191" t="s">
        <v>22</v>
      </c>
      <c r="B36" s="39">
        <v>-5.8284987989999815E-2</v>
      </c>
      <c r="C36" s="40">
        <v>-0.1320946717</v>
      </c>
      <c r="D36" s="39">
        <v>226.63583927076388</v>
      </c>
      <c r="E36" s="39">
        <v>-7.3809683710000185E-2</v>
      </c>
      <c r="F36" s="39" t="s">
        <v>1</v>
      </c>
      <c r="G36" s="41" t="s">
        <v>1</v>
      </c>
      <c r="H36" s="42">
        <v>-1.0076990480499999</v>
      </c>
      <c r="I36" s="43">
        <v>-0.99607007135000003</v>
      </c>
      <c r="J36" s="44">
        <v>98.845987130532365</v>
      </c>
      <c r="K36" s="45">
        <v>1.1628976699999849E-2</v>
      </c>
      <c r="L36" s="39">
        <v>0.94941406006000006</v>
      </c>
      <c r="M36" s="40">
        <v>0.86397539965000003</v>
      </c>
      <c r="N36" s="39">
        <v>91.000906348005785</v>
      </c>
      <c r="O36" s="41">
        <v>-8.5438660410000034E-2</v>
      </c>
      <c r="P36" s="11"/>
      <c r="Q36" s="4"/>
      <c r="R36" s="7"/>
    </row>
    <row r="37" spans="1:22" s="6" customFormat="1" ht="26.25">
      <c r="A37" s="192" t="s">
        <v>23</v>
      </c>
      <c r="B37" s="121">
        <v>1.4398807221300001</v>
      </c>
      <c r="C37" s="120">
        <v>1.3378742705</v>
      </c>
      <c r="D37" s="121">
        <v>92.915631825454042</v>
      </c>
      <c r="E37" s="121">
        <v>-0.10200645163000011</v>
      </c>
      <c r="F37" s="121" t="s">
        <v>1</v>
      </c>
      <c r="G37" s="122" t="s">
        <v>1</v>
      </c>
      <c r="H37" s="123">
        <v>0.39395093308999996</v>
      </c>
      <c r="I37" s="120">
        <v>0.38595772164999997</v>
      </c>
      <c r="J37" s="121">
        <v>97.971013451521912</v>
      </c>
      <c r="K37" s="122">
        <v>-7.993211439999981E-3</v>
      </c>
      <c r="L37" s="129">
        <v>1.0459297890400001</v>
      </c>
      <c r="M37" s="130">
        <v>0.95191654884999999</v>
      </c>
      <c r="N37" s="131">
        <v>91.011515192019772</v>
      </c>
      <c r="O37" s="79">
        <v>-9.4013240190000125E-2</v>
      </c>
      <c r="P37" s="11"/>
      <c r="Q37" s="4"/>
      <c r="R37" s="4"/>
    </row>
    <row r="38" spans="1:22" s="6" customFormat="1" ht="27" thickBot="1">
      <c r="A38" s="193" t="s">
        <v>24</v>
      </c>
      <c r="B38" s="125">
        <v>-1.4981657101199999</v>
      </c>
      <c r="C38" s="124">
        <v>-1.4699689422</v>
      </c>
      <c r="D38" s="125">
        <v>98.117913944396619</v>
      </c>
      <c r="E38" s="125">
        <v>2.8196767919999921E-2</v>
      </c>
      <c r="F38" s="125" t="s">
        <v>1</v>
      </c>
      <c r="G38" s="126" t="s">
        <v>1</v>
      </c>
      <c r="H38" s="127">
        <v>-1.4016499811399998</v>
      </c>
      <c r="I38" s="124">
        <v>-1.382027793</v>
      </c>
      <c r="J38" s="125">
        <v>98.60006503734688</v>
      </c>
      <c r="K38" s="126">
        <v>1.962218813999983E-2</v>
      </c>
      <c r="L38" s="132">
        <v>-9.6515728979999993E-2</v>
      </c>
      <c r="M38" s="133">
        <v>-8.7941149199999999E-2</v>
      </c>
      <c r="N38" s="134">
        <v>91.115873163246974</v>
      </c>
      <c r="O38" s="128">
        <v>8.574579779999994E-3</v>
      </c>
      <c r="P38" s="11"/>
      <c r="Q38" s="4"/>
      <c r="R38" s="4"/>
    </row>
    <row r="39" spans="1:22" ht="27.75">
      <c r="A39" s="191" t="s">
        <v>40</v>
      </c>
      <c r="B39" s="39">
        <v>9.7426625185700004</v>
      </c>
      <c r="C39" s="40">
        <v>20.563253147259999</v>
      </c>
      <c r="D39" s="39" t="s">
        <v>1</v>
      </c>
      <c r="E39" s="39">
        <v>10.820590628689999</v>
      </c>
      <c r="F39" s="39" t="s">
        <v>1</v>
      </c>
      <c r="G39" s="41" t="s">
        <v>1</v>
      </c>
      <c r="H39" s="42">
        <v>12.333995279700002</v>
      </c>
      <c r="I39" s="43">
        <v>25.492752355570001</v>
      </c>
      <c r="J39" s="44" t="s">
        <v>1</v>
      </c>
      <c r="K39" s="45">
        <v>13.15875707587</v>
      </c>
      <c r="L39" s="39">
        <v>-2.5913327611300012</v>
      </c>
      <c r="M39" s="40">
        <v>-4.9294992083100002</v>
      </c>
      <c r="N39" s="39" t="s">
        <v>1</v>
      </c>
      <c r="O39" s="41">
        <v>-2.338166447179999</v>
      </c>
      <c r="P39" s="4"/>
      <c r="Q39" s="4"/>
      <c r="R39" s="4"/>
    </row>
    <row r="40" spans="1:22" ht="26.25">
      <c r="A40" s="194" t="s">
        <v>19</v>
      </c>
      <c r="B40" s="136">
        <v>37.148722533050005</v>
      </c>
      <c r="C40" s="135">
        <v>50.649053321789999</v>
      </c>
      <c r="D40" s="136" t="s">
        <v>1</v>
      </c>
      <c r="E40" s="136">
        <v>13.500330788739994</v>
      </c>
      <c r="F40" s="136" t="s">
        <v>1</v>
      </c>
      <c r="G40" s="137" t="s">
        <v>1</v>
      </c>
      <c r="H40" s="138">
        <v>35.44776152555</v>
      </c>
      <c r="I40" s="135">
        <v>49.706807214180003</v>
      </c>
      <c r="J40" s="136" t="s">
        <v>1</v>
      </c>
      <c r="K40" s="137">
        <v>14.259045688630003</v>
      </c>
      <c r="L40" s="138">
        <v>1.7009610074999999</v>
      </c>
      <c r="M40" s="135">
        <v>0.94224610761000005</v>
      </c>
      <c r="N40" s="136" t="s">
        <v>1</v>
      </c>
      <c r="O40" s="137">
        <v>-0.75871489988999985</v>
      </c>
      <c r="P40" s="139"/>
      <c r="Q40" s="4"/>
      <c r="R40" s="4"/>
    </row>
    <row r="41" spans="1:22" ht="23.25">
      <c r="A41" s="195" t="s">
        <v>43</v>
      </c>
      <c r="B41" s="141">
        <v>35.44776152555</v>
      </c>
      <c r="C41" s="140">
        <v>49.706807214180003</v>
      </c>
      <c r="D41" s="141" t="s">
        <v>1</v>
      </c>
      <c r="E41" s="141">
        <v>14.259045688630003</v>
      </c>
      <c r="F41" s="141" t="s">
        <v>1</v>
      </c>
      <c r="G41" s="142" t="s">
        <v>1</v>
      </c>
      <c r="H41" s="143">
        <v>35.44776152555</v>
      </c>
      <c r="I41" s="140">
        <v>49.706807214180003</v>
      </c>
      <c r="J41" s="141" t="s">
        <v>1</v>
      </c>
      <c r="K41" s="142">
        <v>14.259045688630003</v>
      </c>
      <c r="L41" s="143" t="s">
        <v>1</v>
      </c>
      <c r="M41" s="140" t="s">
        <v>1</v>
      </c>
      <c r="N41" s="141" t="s">
        <v>1</v>
      </c>
      <c r="O41" s="142" t="s">
        <v>1</v>
      </c>
      <c r="P41" s="4"/>
      <c r="Q41" s="4"/>
      <c r="R41" s="4"/>
    </row>
    <row r="42" spans="1:22" ht="23.25">
      <c r="A42" s="196" t="s">
        <v>44</v>
      </c>
      <c r="B42" s="145">
        <v>1.7009610074999999</v>
      </c>
      <c r="C42" s="144">
        <v>0.94224610761000005</v>
      </c>
      <c r="D42" s="145" t="s">
        <v>1</v>
      </c>
      <c r="E42" s="145">
        <v>-0.75871489988999985</v>
      </c>
      <c r="F42" s="145" t="s">
        <v>1</v>
      </c>
      <c r="G42" s="146" t="s">
        <v>1</v>
      </c>
      <c r="H42" s="147" t="s">
        <v>1</v>
      </c>
      <c r="I42" s="144" t="s">
        <v>1</v>
      </c>
      <c r="J42" s="145" t="s">
        <v>1</v>
      </c>
      <c r="K42" s="146" t="s">
        <v>1</v>
      </c>
      <c r="L42" s="147">
        <v>1.7009610074999999</v>
      </c>
      <c r="M42" s="144">
        <v>0.94224610761000005</v>
      </c>
      <c r="N42" s="145" t="s">
        <v>1</v>
      </c>
      <c r="O42" s="146">
        <v>-0.75871489988999985</v>
      </c>
      <c r="P42" s="14"/>
    </row>
    <row r="43" spans="1:22" ht="26.25">
      <c r="A43" s="194" t="s">
        <v>20</v>
      </c>
      <c r="B43" s="136">
        <v>-8.7670227280800006</v>
      </c>
      <c r="C43" s="135">
        <v>-56.905103195790005</v>
      </c>
      <c r="D43" s="136" t="s">
        <v>1</v>
      </c>
      <c r="E43" s="136">
        <v>-48.138080467710004</v>
      </c>
      <c r="F43" s="136" t="s">
        <v>1</v>
      </c>
      <c r="G43" s="137" t="s">
        <v>1</v>
      </c>
      <c r="H43" s="138">
        <v>-8.7670227280800006</v>
      </c>
      <c r="I43" s="135">
        <v>-56.905103195790005</v>
      </c>
      <c r="J43" s="136" t="s">
        <v>1</v>
      </c>
      <c r="K43" s="137">
        <v>-48.138080467710004</v>
      </c>
      <c r="L43" s="138" t="s">
        <v>1</v>
      </c>
      <c r="M43" s="135" t="s">
        <v>1</v>
      </c>
      <c r="N43" s="136" t="s">
        <v>1</v>
      </c>
      <c r="O43" s="137" t="s">
        <v>1</v>
      </c>
    </row>
    <row r="44" spans="1:22" ht="23.25">
      <c r="A44" s="195" t="s">
        <v>43</v>
      </c>
      <c r="B44" s="141">
        <v>-5.8554760718800001</v>
      </c>
      <c r="C44" s="140">
        <v>-47.590743731560003</v>
      </c>
      <c r="D44" s="141" t="s">
        <v>1</v>
      </c>
      <c r="E44" s="141">
        <v>-41.735267659680005</v>
      </c>
      <c r="F44" s="141" t="s">
        <v>1</v>
      </c>
      <c r="G44" s="142" t="s">
        <v>1</v>
      </c>
      <c r="H44" s="143">
        <v>-5.8554760718800001</v>
      </c>
      <c r="I44" s="140">
        <v>-47.590743731560003</v>
      </c>
      <c r="J44" s="141" t="s">
        <v>1</v>
      </c>
      <c r="K44" s="142">
        <v>-41.735267659680005</v>
      </c>
      <c r="L44" s="143" t="s">
        <v>1</v>
      </c>
      <c r="M44" s="140" t="s">
        <v>1</v>
      </c>
      <c r="N44" s="141" t="s">
        <v>1</v>
      </c>
      <c r="O44" s="142" t="s">
        <v>1</v>
      </c>
    </row>
    <row r="45" spans="1:22" ht="24" thickBot="1">
      <c r="A45" s="197" t="s">
        <v>44</v>
      </c>
      <c r="B45" s="149">
        <v>-2.9115466561999996</v>
      </c>
      <c r="C45" s="148">
        <v>-9.3143594642299998</v>
      </c>
      <c r="D45" s="149" t="s">
        <v>1</v>
      </c>
      <c r="E45" s="149">
        <v>-6.4028128080300002</v>
      </c>
      <c r="F45" s="149" t="s">
        <v>1</v>
      </c>
      <c r="G45" s="150" t="s">
        <v>1</v>
      </c>
      <c r="H45" s="151">
        <v>-2.9115466561999996</v>
      </c>
      <c r="I45" s="148">
        <v>-9.3143594642299998</v>
      </c>
      <c r="J45" s="149" t="s">
        <v>1</v>
      </c>
      <c r="K45" s="150">
        <v>-6.4028128080300002</v>
      </c>
      <c r="L45" s="151" t="s">
        <v>1</v>
      </c>
      <c r="M45" s="148" t="s">
        <v>1</v>
      </c>
      <c r="N45" s="149" t="s">
        <v>1</v>
      </c>
      <c r="O45" s="150" t="s">
        <v>1</v>
      </c>
    </row>
    <row r="47" spans="1:22" ht="48" customHeight="1">
      <c r="B47" s="166"/>
      <c r="C47" s="166"/>
      <c r="D47" s="166"/>
      <c r="E47" s="166"/>
      <c r="F47" s="166"/>
      <c r="G47" s="166"/>
      <c r="H47" s="166"/>
      <c r="I47" s="166"/>
      <c r="J47" s="166"/>
      <c r="K47" s="166"/>
      <c r="L47" s="166"/>
      <c r="M47" s="166"/>
      <c r="N47" s="166"/>
      <c r="O47" s="166"/>
    </row>
    <row r="48" spans="1:22" s="2" customFormat="1" ht="18.75">
      <c r="A48" s="16"/>
      <c r="B48" s="16"/>
      <c r="C48" s="16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</row>
  </sheetData>
  <mergeCells count="15">
    <mergeCell ref="N3:O3"/>
    <mergeCell ref="A1:O1"/>
    <mergeCell ref="A2:A4"/>
    <mergeCell ref="B2:G2"/>
    <mergeCell ref="H2:K2"/>
    <mergeCell ref="L2:O2"/>
    <mergeCell ref="B3:B4"/>
    <mergeCell ref="C3:C4"/>
    <mergeCell ref="D3:E3"/>
    <mergeCell ref="F3:G3"/>
    <mergeCell ref="H3:H4"/>
    <mergeCell ref="I3:I4"/>
    <mergeCell ref="J3:K3"/>
    <mergeCell ref="L3:L4"/>
    <mergeCell ref="M3:M4"/>
  </mergeCells>
  <conditionalFormatting sqref="S7">
    <cfRule type="iconSet" priority="1">
      <iconSet iconSet="3Arrows">
        <cfvo type="percent" val="0"/>
        <cfvo type="percent" val="33"/>
        <cfvo type="percent" val="67"/>
      </iconSet>
    </cfRule>
  </conditionalFormatting>
  <printOptions horizontalCentered="1" verticalCentered="1"/>
  <pageMargins left="0.74803149606299213" right="0.27559055118110237" top="0.31496062992125984" bottom="0.47244094488188981" header="0" footer="0"/>
  <pageSetup paperSize="9" scale="36" fitToHeight="2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1"/>
    <pageSetUpPr fitToPage="1"/>
  </sheetPr>
  <dimension ref="A1:V50"/>
  <sheetViews>
    <sheetView showGridLines="0" view="pageBreakPreview" zoomScale="53" zoomScaleNormal="90" zoomScaleSheetLayoutView="53" workbookViewId="0">
      <pane xSplit="1" ySplit="5" topLeftCell="B6" activePane="bottomRight" state="frozen"/>
      <selection pane="topRight" activeCell="B1" sqref="B1"/>
      <selection pane="bottomLeft" activeCell="A6" sqref="A6"/>
      <selection pane="bottomRight" sqref="A1:O1"/>
    </sheetView>
  </sheetViews>
  <sheetFormatPr defaultRowHeight="15"/>
  <cols>
    <col min="1" max="1" width="63.5703125" style="1" customWidth="1"/>
    <col min="2" max="2" width="14" style="1" customWidth="1"/>
    <col min="3" max="3" width="13.5703125" style="1" customWidth="1"/>
    <col min="4" max="4" width="14.85546875" style="2" customWidth="1"/>
    <col min="5" max="5" width="12" style="2" customWidth="1"/>
    <col min="6" max="6" width="13.28515625" style="2" customWidth="1"/>
    <col min="7" max="7" width="22.7109375" style="2" customWidth="1"/>
    <col min="8" max="8" width="16.28515625" style="2" customWidth="1"/>
    <col min="9" max="9" width="14.7109375" style="2" customWidth="1"/>
    <col min="10" max="10" width="13" style="2" customWidth="1"/>
    <col min="11" max="11" width="12" style="2" customWidth="1"/>
    <col min="12" max="12" width="13" style="1" customWidth="1"/>
    <col min="13" max="13" width="13.5703125" style="1" customWidth="1"/>
    <col min="14" max="14" width="13.28515625" style="1" customWidth="1"/>
    <col min="15" max="15" width="12.5703125" style="1" customWidth="1"/>
    <col min="16" max="16" width="15.140625" style="1" customWidth="1"/>
    <col min="17" max="17" width="20.85546875" style="1" bestFit="1" customWidth="1"/>
    <col min="18" max="18" width="19.140625" style="1" bestFit="1" customWidth="1"/>
    <col min="19" max="19" width="17.5703125" style="1" bestFit="1" customWidth="1"/>
    <col min="20" max="20" width="12.28515625" style="1" bestFit="1" customWidth="1"/>
    <col min="21" max="21" width="9.42578125" style="1" bestFit="1" customWidth="1"/>
    <col min="22" max="22" width="11.7109375" style="1" bestFit="1" customWidth="1"/>
    <col min="23" max="16384" width="9.140625" style="1"/>
  </cols>
  <sheetData>
    <row r="1" spans="1:22" ht="41.25" customHeight="1">
      <c r="A1" s="229" t="s">
        <v>63</v>
      </c>
      <c r="B1" s="229"/>
      <c r="C1" s="229"/>
      <c r="D1" s="229"/>
      <c r="E1" s="229"/>
      <c r="F1" s="229"/>
      <c r="G1" s="229"/>
      <c r="H1" s="229"/>
      <c r="I1" s="229"/>
      <c r="J1" s="229"/>
      <c r="K1" s="229"/>
      <c r="L1" s="229"/>
      <c r="M1" s="229"/>
      <c r="N1" s="229"/>
      <c r="O1" s="229"/>
    </row>
    <row r="2" spans="1:22" ht="16.5" customHeight="1" thickBot="1">
      <c r="A2" s="258"/>
      <c r="B2" s="258"/>
      <c r="C2" s="258"/>
      <c r="D2" s="258"/>
      <c r="E2" s="258"/>
      <c r="F2" s="258"/>
      <c r="G2" s="258"/>
      <c r="H2" s="258"/>
      <c r="I2" s="258"/>
      <c r="J2" s="258"/>
      <c r="K2" s="258"/>
      <c r="L2" s="258"/>
      <c r="M2" s="258"/>
      <c r="N2" s="258"/>
      <c r="O2" s="258"/>
    </row>
    <row r="3" spans="1:22" s="3" customFormat="1" ht="31.5" customHeight="1">
      <c r="A3" s="236" t="s">
        <v>0</v>
      </c>
      <c r="B3" s="257" t="s">
        <v>27</v>
      </c>
      <c r="C3" s="231"/>
      <c r="D3" s="231"/>
      <c r="E3" s="231"/>
      <c r="F3" s="231"/>
      <c r="G3" s="232"/>
      <c r="H3" s="233" t="s">
        <v>30</v>
      </c>
      <c r="I3" s="234"/>
      <c r="J3" s="234"/>
      <c r="K3" s="235"/>
      <c r="L3" s="239" t="s">
        <v>31</v>
      </c>
      <c r="M3" s="234"/>
      <c r="N3" s="234"/>
      <c r="O3" s="235"/>
      <c r="P3" s="12"/>
    </row>
    <row r="4" spans="1:22" s="3" customFormat="1" ht="27" customHeight="1">
      <c r="A4" s="237"/>
      <c r="B4" s="246" t="s">
        <v>45</v>
      </c>
      <c r="C4" s="243" t="s">
        <v>46</v>
      </c>
      <c r="D4" s="240" t="s">
        <v>28</v>
      </c>
      <c r="E4" s="240"/>
      <c r="F4" s="248" t="s">
        <v>60</v>
      </c>
      <c r="G4" s="249"/>
      <c r="H4" s="246" t="s">
        <v>45</v>
      </c>
      <c r="I4" s="243" t="s">
        <v>46</v>
      </c>
      <c r="J4" s="240" t="s">
        <v>28</v>
      </c>
      <c r="K4" s="245"/>
      <c r="L4" s="241" t="s">
        <v>45</v>
      </c>
      <c r="M4" s="243" t="s">
        <v>46</v>
      </c>
      <c r="N4" s="240" t="s">
        <v>28</v>
      </c>
      <c r="O4" s="245"/>
    </row>
    <row r="5" spans="1:22" s="3" customFormat="1" ht="68.25" customHeight="1" thickBot="1">
      <c r="A5" s="238"/>
      <c r="B5" s="247"/>
      <c r="C5" s="244"/>
      <c r="D5" s="37" t="s">
        <v>13</v>
      </c>
      <c r="E5" s="37" t="s">
        <v>29</v>
      </c>
      <c r="F5" s="201" t="s">
        <v>61</v>
      </c>
      <c r="G5" s="38" t="s">
        <v>32</v>
      </c>
      <c r="H5" s="247"/>
      <c r="I5" s="244"/>
      <c r="J5" s="37" t="s">
        <v>13</v>
      </c>
      <c r="K5" s="38" t="s">
        <v>29</v>
      </c>
      <c r="L5" s="242"/>
      <c r="M5" s="244"/>
      <c r="N5" s="37" t="s">
        <v>13</v>
      </c>
      <c r="O5" s="159" t="s">
        <v>29</v>
      </c>
    </row>
    <row r="6" spans="1:22" s="5" customFormat="1" ht="30">
      <c r="A6" s="178" t="s">
        <v>41</v>
      </c>
      <c r="B6" s="153">
        <v>259.78584723255995</v>
      </c>
      <c r="C6" s="152">
        <v>272.84803646123999</v>
      </c>
      <c r="D6" s="153">
        <v>105.02806036888792</v>
      </c>
      <c r="E6" s="153">
        <v>13.06218922868004</v>
      </c>
      <c r="F6" s="153">
        <v>100</v>
      </c>
      <c r="G6" s="154" t="s">
        <v>1</v>
      </c>
      <c r="H6" s="155">
        <v>213.24348364232998</v>
      </c>
      <c r="I6" s="156">
        <v>248.88262573049002</v>
      </c>
      <c r="J6" s="157">
        <v>116.71288682749952</v>
      </c>
      <c r="K6" s="158">
        <v>35.639142088160042</v>
      </c>
      <c r="L6" s="153">
        <v>46.542363590229996</v>
      </c>
      <c r="M6" s="152">
        <v>23.965410730750005</v>
      </c>
      <c r="N6" s="153">
        <v>51.491606532378029</v>
      </c>
      <c r="O6" s="154">
        <v>-22.576952859479992</v>
      </c>
      <c r="P6" s="4"/>
      <c r="Q6" s="4"/>
      <c r="S6" s="4"/>
      <c r="T6" s="4"/>
      <c r="V6" s="4"/>
    </row>
    <row r="7" spans="1:22" s="22" customFormat="1" ht="27.75">
      <c r="A7" s="179" t="s">
        <v>35</v>
      </c>
      <c r="B7" s="50">
        <v>197.29175325981998</v>
      </c>
      <c r="C7" s="49">
        <v>226.55078230430001</v>
      </c>
      <c r="D7" s="50">
        <v>114.83033556194711</v>
      </c>
      <c r="E7" s="50">
        <v>29.25902904448003</v>
      </c>
      <c r="F7" s="50">
        <v>83.031853643734451</v>
      </c>
      <c r="G7" s="51">
        <v>7.0878577095738535</v>
      </c>
      <c r="H7" s="52">
        <v>192.85717947085999</v>
      </c>
      <c r="I7" s="53">
        <v>216.2890106456</v>
      </c>
      <c r="J7" s="54">
        <v>112.14983608026915</v>
      </c>
      <c r="K7" s="55">
        <v>23.431831174740012</v>
      </c>
      <c r="L7" s="52">
        <v>4.4345737889599999</v>
      </c>
      <c r="M7" s="53">
        <v>10.261771658700001</v>
      </c>
      <c r="N7" s="54">
        <v>231.40378640777109</v>
      </c>
      <c r="O7" s="55">
        <v>5.8271978697400009</v>
      </c>
      <c r="P7" s="21"/>
      <c r="Q7" s="21"/>
      <c r="S7" s="21"/>
      <c r="T7" s="21"/>
      <c r="V7" s="21"/>
    </row>
    <row r="8" spans="1:22" s="6" customFormat="1" ht="51">
      <c r="A8" s="180" t="s">
        <v>25</v>
      </c>
      <c r="B8" s="160">
        <v>22.076128841859997</v>
      </c>
      <c r="C8" s="63">
        <v>26.901684965940003</v>
      </c>
      <c r="D8" s="64">
        <v>121.85870611033013</v>
      </c>
      <c r="E8" s="64">
        <v>4.8255561240800056</v>
      </c>
      <c r="F8" s="64">
        <v>9.8595853262669824</v>
      </c>
      <c r="G8" s="65">
        <v>1.3617671898934969</v>
      </c>
      <c r="H8" s="66">
        <v>22.076128841859997</v>
      </c>
      <c r="I8" s="62">
        <v>26.901684965940003</v>
      </c>
      <c r="J8" s="61">
        <v>121.85870611033013</v>
      </c>
      <c r="K8" s="67">
        <v>4.8255561240800056</v>
      </c>
      <c r="L8" s="68" t="s">
        <v>1</v>
      </c>
      <c r="M8" s="62">
        <v>0</v>
      </c>
      <c r="N8" s="61" t="s">
        <v>1</v>
      </c>
      <c r="O8" s="67" t="s">
        <v>1</v>
      </c>
      <c r="P8" s="4"/>
      <c r="Q8" s="4"/>
    </row>
    <row r="9" spans="1:22" s="6" customFormat="1" ht="51">
      <c r="A9" s="181" t="s">
        <v>14</v>
      </c>
      <c r="B9" s="161">
        <v>14.140167881229999</v>
      </c>
      <c r="C9" s="71">
        <v>30.003548255409996</v>
      </c>
      <c r="D9" s="69">
        <v>212.18664804706759</v>
      </c>
      <c r="E9" s="69">
        <v>15.863380374179997</v>
      </c>
      <c r="F9" s="69">
        <v>10.996431803045875</v>
      </c>
      <c r="G9" s="72">
        <v>5.5534224813826594</v>
      </c>
      <c r="H9" s="73">
        <v>14.140167881229999</v>
      </c>
      <c r="I9" s="70">
        <v>30.003548255409996</v>
      </c>
      <c r="J9" s="69">
        <v>212.18664804706759</v>
      </c>
      <c r="K9" s="72">
        <v>15.863380374179997</v>
      </c>
      <c r="L9" s="74" t="s">
        <v>1</v>
      </c>
      <c r="M9" s="70">
        <v>0</v>
      </c>
      <c r="N9" s="69" t="s">
        <v>1</v>
      </c>
      <c r="O9" s="75" t="s">
        <v>1</v>
      </c>
      <c r="P9" s="4"/>
      <c r="Q9" s="4"/>
    </row>
    <row r="10" spans="1:22" s="6" customFormat="1" ht="51">
      <c r="A10" s="181" t="s">
        <v>15</v>
      </c>
      <c r="B10" s="161">
        <v>20.624684528540001</v>
      </c>
      <c r="C10" s="71">
        <v>9.0104683383099999</v>
      </c>
      <c r="D10" s="69">
        <v>43.68778744635587</v>
      </c>
      <c r="E10" s="69">
        <v>-11.614216190230001</v>
      </c>
      <c r="F10" s="69">
        <v>3.3023760973958858</v>
      </c>
      <c r="G10" s="72">
        <v>-4.6367340382216291</v>
      </c>
      <c r="H10" s="73">
        <v>20.624684528540001</v>
      </c>
      <c r="I10" s="70">
        <v>9.0104683383099999</v>
      </c>
      <c r="J10" s="69">
        <v>43.68778744635587</v>
      </c>
      <c r="K10" s="72">
        <v>-11.614216190230001</v>
      </c>
      <c r="L10" s="76" t="s">
        <v>1</v>
      </c>
      <c r="M10" s="77">
        <v>0</v>
      </c>
      <c r="N10" s="78" t="s">
        <v>1</v>
      </c>
      <c r="O10" s="79" t="s">
        <v>1</v>
      </c>
      <c r="P10" s="4"/>
      <c r="Q10" s="4"/>
    </row>
    <row r="11" spans="1:22" s="6" customFormat="1" ht="26.25">
      <c r="A11" s="182" t="s">
        <v>16</v>
      </c>
      <c r="B11" s="160">
        <v>31.71179046556</v>
      </c>
      <c r="C11" s="63">
        <v>31.198227491140003</v>
      </c>
      <c r="D11" s="64">
        <v>98.380529869552021</v>
      </c>
      <c r="E11" s="64">
        <v>-0.51356297441999743</v>
      </c>
      <c r="F11" s="64">
        <v>11.434286973720601</v>
      </c>
      <c r="G11" s="65">
        <v>-0.77260990052353229</v>
      </c>
      <c r="H11" s="82">
        <v>28.153337366919999</v>
      </c>
      <c r="I11" s="81">
        <v>22.048184486050005</v>
      </c>
      <c r="J11" s="80">
        <v>78.314638860387788</v>
      </c>
      <c r="K11" s="83">
        <v>-6.1051528808699942</v>
      </c>
      <c r="L11" s="84">
        <v>3.5584530986399998</v>
      </c>
      <c r="M11" s="85">
        <v>9.1500430050899997</v>
      </c>
      <c r="N11" s="86">
        <v>257.13541113095022</v>
      </c>
      <c r="O11" s="87">
        <v>5.5915899064500003</v>
      </c>
      <c r="P11" s="4"/>
      <c r="Q11" s="4"/>
    </row>
    <row r="12" spans="1:22" s="6" customFormat="1" ht="46.5">
      <c r="A12" s="183" t="s">
        <v>33</v>
      </c>
      <c r="B12" s="162">
        <v>20.620402844699999</v>
      </c>
      <c r="C12" s="26">
        <v>18.006487367720002</v>
      </c>
      <c r="D12" s="27">
        <v>87.323644951719047</v>
      </c>
      <c r="E12" s="27">
        <v>-2.6139154769799973</v>
      </c>
      <c r="F12" s="27">
        <v>6.5994564598151149</v>
      </c>
      <c r="G12" s="28">
        <v>-1.3380055167954286</v>
      </c>
      <c r="H12" s="29">
        <v>19.90106278555</v>
      </c>
      <c r="I12" s="32">
        <v>16.003614728000002</v>
      </c>
      <c r="J12" s="27">
        <v>80.41587979723424</v>
      </c>
      <c r="K12" s="28">
        <v>-3.8974480575499975</v>
      </c>
      <c r="L12" s="88">
        <v>0.71934005914999999</v>
      </c>
      <c r="M12" s="89">
        <v>2.0028726397200001</v>
      </c>
      <c r="N12" s="90">
        <v>278.43196194115365</v>
      </c>
      <c r="O12" s="91">
        <v>1.2835325805700002</v>
      </c>
      <c r="P12" s="4"/>
      <c r="Q12" s="4"/>
    </row>
    <row r="13" spans="1:22" s="6" customFormat="1" ht="69.75">
      <c r="A13" s="184" t="s">
        <v>34</v>
      </c>
      <c r="B13" s="162">
        <v>11.091387620860001</v>
      </c>
      <c r="C13" s="26">
        <v>13.191740123420001</v>
      </c>
      <c r="D13" s="27">
        <v>118.93678748193585</v>
      </c>
      <c r="E13" s="27">
        <v>2.1003525025599998</v>
      </c>
      <c r="F13" s="27">
        <v>4.8348305139054872</v>
      </c>
      <c r="G13" s="28">
        <v>0.56539561627189716</v>
      </c>
      <c r="H13" s="58">
        <v>8.2522745813699991</v>
      </c>
      <c r="I13" s="57">
        <v>6.0445697580500006</v>
      </c>
      <c r="J13" s="56">
        <v>73.2473174328927</v>
      </c>
      <c r="K13" s="59">
        <v>-2.2077048233199985</v>
      </c>
      <c r="L13" s="60">
        <v>2.8391130394899999</v>
      </c>
      <c r="M13" s="57">
        <v>7.1471703653700001</v>
      </c>
      <c r="N13" s="56">
        <v>251.73954914644301</v>
      </c>
      <c r="O13" s="92">
        <v>4.3080573258800001</v>
      </c>
      <c r="P13" s="4"/>
      <c r="Q13" s="4"/>
      <c r="R13" s="8"/>
    </row>
    <row r="14" spans="1:22" s="6" customFormat="1" ht="26.25">
      <c r="A14" s="182" t="s">
        <v>17</v>
      </c>
      <c r="B14" s="163">
        <v>102.59207958116001</v>
      </c>
      <c r="C14" s="93">
        <v>120.23479512535</v>
      </c>
      <c r="D14" s="80">
        <v>117.19695673995277</v>
      </c>
      <c r="E14" s="80">
        <v>17.642715544189997</v>
      </c>
      <c r="F14" s="80">
        <v>44.066578849076755</v>
      </c>
      <c r="G14" s="83">
        <v>4.575559352037061</v>
      </c>
      <c r="H14" s="94">
        <v>102.59207958116001</v>
      </c>
      <c r="I14" s="95">
        <v>120.23479512535</v>
      </c>
      <c r="J14" s="64">
        <v>117.19695673995277</v>
      </c>
      <c r="K14" s="65">
        <v>17.642715544189997</v>
      </c>
      <c r="L14" s="97" t="s">
        <v>1</v>
      </c>
      <c r="M14" s="97" t="s">
        <v>1</v>
      </c>
      <c r="N14" s="98" t="s">
        <v>1</v>
      </c>
      <c r="O14" s="87" t="s">
        <v>1</v>
      </c>
      <c r="P14" s="4"/>
      <c r="Q14" s="4"/>
    </row>
    <row r="15" spans="1:22" s="6" customFormat="1" ht="69.75">
      <c r="A15" s="183" t="s">
        <v>42</v>
      </c>
      <c r="B15" s="162">
        <v>26.383511275700002</v>
      </c>
      <c r="C15" s="26">
        <v>33.880788223289997</v>
      </c>
      <c r="D15" s="27">
        <v>128.41652450746847</v>
      </c>
      <c r="E15" s="27">
        <v>7.4972769475899952</v>
      </c>
      <c r="F15" s="27">
        <v>12.417457227368761</v>
      </c>
      <c r="G15" s="28">
        <v>2.2615878615978389</v>
      </c>
      <c r="H15" s="29">
        <v>26.383511275700002</v>
      </c>
      <c r="I15" s="32">
        <v>33.880788223289997</v>
      </c>
      <c r="J15" s="27">
        <v>128.41652450746847</v>
      </c>
      <c r="K15" s="28">
        <v>7.4972769475899952</v>
      </c>
      <c r="L15" s="89" t="s">
        <v>1</v>
      </c>
      <c r="M15" s="89" t="s">
        <v>1</v>
      </c>
      <c r="N15" s="90" t="s">
        <v>1</v>
      </c>
      <c r="O15" s="91" t="s">
        <v>1</v>
      </c>
      <c r="P15" s="4"/>
      <c r="Q15" s="4"/>
    </row>
    <row r="16" spans="1:22" s="6" customFormat="1" ht="40.5">
      <c r="A16" s="185" t="s">
        <v>38</v>
      </c>
      <c r="B16" s="164">
        <v>64.405580147129996</v>
      </c>
      <c r="C16" s="23">
        <v>77.478089957050003</v>
      </c>
      <c r="D16" s="24">
        <v>120.29716956210437</v>
      </c>
      <c r="E16" s="24">
        <v>13.072509809920007</v>
      </c>
      <c r="F16" s="24">
        <v>28.396059199075935</v>
      </c>
      <c r="G16" s="25">
        <v>3.6042620964900465</v>
      </c>
      <c r="H16" s="30">
        <v>64.405580147129996</v>
      </c>
      <c r="I16" s="31">
        <v>77.478089957050003</v>
      </c>
      <c r="J16" s="24">
        <v>120.29716956210437</v>
      </c>
      <c r="K16" s="25">
        <v>13.072509809920007</v>
      </c>
      <c r="L16" s="34" t="s">
        <v>1</v>
      </c>
      <c r="M16" s="34" t="s">
        <v>1</v>
      </c>
      <c r="N16" s="35" t="s">
        <v>1</v>
      </c>
      <c r="O16" s="36" t="s">
        <v>1</v>
      </c>
      <c r="P16" s="4"/>
      <c r="Q16" s="4"/>
      <c r="R16" s="17"/>
      <c r="S16" s="17"/>
    </row>
    <row r="17" spans="1:21" s="6" customFormat="1" ht="20.25">
      <c r="A17" s="186" t="s">
        <v>37</v>
      </c>
      <c r="B17" s="164">
        <v>-38.022068871430001</v>
      </c>
      <c r="C17" s="23">
        <v>-43.597301733760006</v>
      </c>
      <c r="D17" s="24">
        <v>114.66314965969477</v>
      </c>
      <c r="E17" s="24">
        <v>-5.5752328623300045</v>
      </c>
      <c r="F17" s="24">
        <v>-15.978601971707176</v>
      </c>
      <c r="G17" s="25">
        <v>-1.3426742348922076</v>
      </c>
      <c r="H17" s="30">
        <v>-38.022068871430001</v>
      </c>
      <c r="I17" s="31">
        <v>-43.597301733760006</v>
      </c>
      <c r="J17" s="24">
        <v>114.66314965969477</v>
      </c>
      <c r="K17" s="25">
        <v>-5.5752328623300045</v>
      </c>
      <c r="L17" s="34" t="s">
        <v>1</v>
      </c>
      <c r="M17" s="34" t="s">
        <v>1</v>
      </c>
      <c r="N17" s="35" t="s">
        <v>1</v>
      </c>
      <c r="O17" s="36" t="s">
        <v>1</v>
      </c>
      <c r="P17" s="4"/>
      <c r="Q17" s="4"/>
      <c r="R17" s="18"/>
      <c r="S17" s="18"/>
    </row>
    <row r="18" spans="1:21" s="6" customFormat="1" ht="46.5">
      <c r="A18" s="184" t="s">
        <v>36</v>
      </c>
      <c r="B18" s="203">
        <v>76.208568305460005</v>
      </c>
      <c r="C18" s="204">
        <v>86.354006902060007</v>
      </c>
      <c r="D18" s="56">
        <v>113.31272693109121</v>
      </c>
      <c r="E18" s="56">
        <v>10.145438596600002</v>
      </c>
      <c r="F18" s="56">
        <v>31.649121621707994</v>
      </c>
      <c r="G18" s="59">
        <v>2.3139714904392221</v>
      </c>
      <c r="H18" s="58">
        <v>76.208568305460005</v>
      </c>
      <c r="I18" s="57">
        <v>86.354006902060007</v>
      </c>
      <c r="J18" s="56">
        <v>113.31272693109121</v>
      </c>
      <c r="K18" s="59">
        <v>10.145438596600002</v>
      </c>
      <c r="L18" s="105" t="s">
        <v>1</v>
      </c>
      <c r="M18" s="105" t="s">
        <v>1</v>
      </c>
      <c r="N18" s="106" t="s">
        <v>1</v>
      </c>
      <c r="O18" s="92" t="s">
        <v>1</v>
      </c>
      <c r="P18" s="4"/>
      <c r="Q18" s="4"/>
      <c r="R18" s="19"/>
      <c r="S18" s="19"/>
    </row>
    <row r="19" spans="1:21" s="6" customFormat="1" ht="26.25">
      <c r="A19" s="181" t="s">
        <v>18</v>
      </c>
      <c r="B19" s="161">
        <v>7.1454764224799998</v>
      </c>
      <c r="C19" s="71">
        <v>7.8454045455500001</v>
      </c>
      <c r="D19" s="69">
        <v>109.79540175750904</v>
      </c>
      <c r="E19" s="69">
        <v>0.6999281230700003</v>
      </c>
      <c r="F19" s="69">
        <v>2.8753751162378238</v>
      </c>
      <c r="G19" s="72">
        <v>0.12484944341955861</v>
      </c>
      <c r="H19" s="73">
        <v>6.6685566580599991</v>
      </c>
      <c r="I19" s="70">
        <v>6.9236723212200006</v>
      </c>
      <c r="J19" s="69">
        <v>103.82565038045608</v>
      </c>
      <c r="K19" s="72">
        <v>0.25511566316000156</v>
      </c>
      <c r="L19" s="76">
        <v>0.47691976442</v>
      </c>
      <c r="M19" s="77">
        <v>0.92173222433000002</v>
      </c>
      <c r="N19" s="78">
        <v>193.26777648876705</v>
      </c>
      <c r="O19" s="79">
        <v>0.44481245991000001</v>
      </c>
      <c r="P19" s="4"/>
      <c r="Q19" s="4"/>
      <c r="R19" s="19"/>
      <c r="S19" s="19"/>
    </row>
    <row r="20" spans="1:21" s="6" customFormat="1" ht="54">
      <c r="A20" s="187" t="s">
        <v>39</v>
      </c>
      <c r="B20" s="50">
        <v>29.809837237660005</v>
      </c>
      <c r="C20" s="49">
        <v>43.533806734270001</v>
      </c>
      <c r="D20" s="101">
        <v>146.03839124378692</v>
      </c>
      <c r="E20" s="101">
        <v>13.723969496609996</v>
      </c>
      <c r="F20" s="101">
        <v>15.955330776387791</v>
      </c>
      <c r="G20" s="102">
        <v>4.4805573985392737</v>
      </c>
      <c r="H20" s="99">
        <v>18.54920650108</v>
      </c>
      <c r="I20" s="100">
        <v>30.683288690240001</v>
      </c>
      <c r="J20" s="101">
        <v>165.41564022403605</v>
      </c>
      <c r="K20" s="102">
        <v>12.134082189160001</v>
      </c>
      <c r="L20" s="107">
        <v>11.26063073658</v>
      </c>
      <c r="M20" s="108">
        <v>12.85051804403</v>
      </c>
      <c r="N20" s="109">
        <v>114.11898982075022</v>
      </c>
      <c r="O20" s="103">
        <v>1.5898873074500006</v>
      </c>
      <c r="P20" s="4"/>
      <c r="Q20" s="4"/>
      <c r="S20" s="18"/>
    </row>
    <row r="21" spans="1:21" s="6" customFormat="1" ht="127.5">
      <c r="A21" s="180" t="s">
        <v>64</v>
      </c>
      <c r="B21" s="205">
        <v>10</v>
      </c>
      <c r="C21" s="206">
        <v>15</v>
      </c>
      <c r="D21" s="207">
        <v>150</v>
      </c>
      <c r="E21" s="207">
        <v>5</v>
      </c>
      <c r="F21" s="207">
        <v>5.4975656759512201</v>
      </c>
      <c r="G21" s="208">
        <v>1.6482412779796811</v>
      </c>
      <c r="H21" s="209">
        <v>10</v>
      </c>
      <c r="I21" s="210">
        <v>15</v>
      </c>
      <c r="J21" s="207">
        <v>150</v>
      </c>
      <c r="K21" s="208">
        <v>5</v>
      </c>
      <c r="L21" s="211">
        <v>0</v>
      </c>
      <c r="M21" s="212">
        <v>0</v>
      </c>
      <c r="N21" s="213" t="s">
        <v>1</v>
      </c>
      <c r="O21" s="214" t="s">
        <v>1</v>
      </c>
      <c r="P21" s="4"/>
      <c r="Q21" s="18"/>
      <c r="R21" s="215"/>
      <c r="S21" s="18"/>
    </row>
    <row r="22" spans="1:21" s="6" customFormat="1" ht="173.25" customHeight="1">
      <c r="A22" s="198" t="s">
        <v>55</v>
      </c>
      <c r="B22" s="160">
        <v>9.7394615000000004E-2</v>
      </c>
      <c r="C22" s="63">
        <v>7.9635093348199995</v>
      </c>
      <c r="D22" s="64" t="s">
        <v>1</v>
      </c>
      <c r="E22" s="64">
        <v>7.8661147198199997</v>
      </c>
      <c r="F22" s="64">
        <v>2.9186610386149043</v>
      </c>
      <c r="G22" s="65">
        <v>2.8811706918398499</v>
      </c>
      <c r="H22" s="94">
        <v>9.7394615000000004E-2</v>
      </c>
      <c r="I22" s="95">
        <v>7.9635093348199995</v>
      </c>
      <c r="J22" s="64" t="s">
        <v>1</v>
      </c>
      <c r="K22" s="65">
        <v>7.8661147198199997</v>
      </c>
      <c r="L22" s="174">
        <v>0</v>
      </c>
      <c r="M22" s="175">
        <v>0</v>
      </c>
      <c r="N22" s="176" t="s">
        <v>1</v>
      </c>
      <c r="O22" s="177" t="s">
        <v>1</v>
      </c>
      <c r="P22" s="4"/>
      <c r="Q22" s="4"/>
      <c r="R22" s="18"/>
      <c r="S22" s="18"/>
    </row>
    <row r="23" spans="1:21" s="6" customFormat="1" ht="25.5">
      <c r="A23" s="184" t="s">
        <v>56</v>
      </c>
      <c r="B23" s="203" t="s">
        <v>1</v>
      </c>
      <c r="C23" s="56">
        <v>7.8906000000000001</v>
      </c>
      <c r="D23" s="56" t="s">
        <v>1</v>
      </c>
      <c r="E23" s="56" t="s">
        <v>1</v>
      </c>
      <c r="F23" s="56">
        <v>2.8919394481773799</v>
      </c>
      <c r="G23" s="59" t="s">
        <v>1</v>
      </c>
      <c r="H23" s="58" t="s">
        <v>1</v>
      </c>
      <c r="I23" s="56">
        <v>7.8906000000000001</v>
      </c>
      <c r="J23" s="56" t="s">
        <v>1</v>
      </c>
      <c r="K23" s="65" t="s">
        <v>1</v>
      </c>
      <c r="L23" s="104" t="s">
        <v>1</v>
      </c>
      <c r="M23" s="105" t="s">
        <v>1</v>
      </c>
      <c r="N23" s="106" t="s">
        <v>1</v>
      </c>
      <c r="O23" s="92" t="s">
        <v>1</v>
      </c>
      <c r="P23" s="4"/>
      <c r="Q23" s="4"/>
      <c r="R23" s="18"/>
      <c r="S23" s="18"/>
    </row>
    <row r="24" spans="1:21" s="6" customFormat="1" ht="51.75" thickBot="1">
      <c r="A24" s="181" t="s">
        <v>54</v>
      </c>
      <c r="B24" s="161">
        <v>9.5721753023399998</v>
      </c>
      <c r="C24" s="71">
        <v>10.70169873243</v>
      </c>
      <c r="D24" s="69">
        <v>111.80007045852867</v>
      </c>
      <c r="E24" s="69">
        <v>1.1295234300899999</v>
      </c>
      <c r="F24" s="69">
        <v>3.9222194417185232</v>
      </c>
      <c r="G24" s="72">
        <v>0.23757864842272802</v>
      </c>
      <c r="H24" s="73" t="s">
        <v>1</v>
      </c>
      <c r="I24" s="70" t="s">
        <v>1</v>
      </c>
      <c r="J24" s="69" t="s">
        <v>1</v>
      </c>
      <c r="K24" s="72" t="s">
        <v>1</v>
      </c>
      <c r="L24" s="129">
        <v>9.5721753023399998</v>
      </c>
      <c r="M24" s="130">
        <v>10.70169873243</v>
      </c>
      <c r="N24" s="131">
        <v>111.80007045852867</v>
      </c>
      <c r="O24" s="79">
        <v>1.1295234300899999</v>
      </c>
      <c r="P24" s="4"/>
      <c r="Q24" s="4"/>
      <c r="R24" s="18"/>
      <c r="S24" s="18"/>
    </row>
    <row r="25" spans="1:21" s="5" customFormat="1" ht="30">
      <c r="A25" s="178" t="s">
        <v>21</v>
      </c>
      <c r="B25" s="39">
        <v>240.24660030466001</v>
      </c>
      <c r="C25" s="40">
        <v>293.40592746143</v>
      </c>
      <c r="D25" s="46">
        <v>122.12698414435748</v>
      </c>
      <c r="E25" s="46">
        <v>53.15932715676999</v>
      </c>
      <c r="F25" s="46">
        <v>100</v>
      </c>
      <c r="G25" s="48" t="s">
        <v>1</v>
      </c>
      <c r="H25" s="39">
        <v>227.95710856541999</v>
      </c>
      <c r="I25" s="40">
        <v>275.47475848246995</v>
      </c>
      <c r="J25" s="46">
        <v>120.84499589246771</v>
      </c>
      <c r="K25" s="48">
        <v>47.517649917049965</v>
      </c>
      <c r="L25" s="39">
        <v>12.289491739240001</v>
      </c>
      <c r="M25" s="40">
        <v>17.931168978959999</v>
      </c>
      <c r="N25" s="46">
        <v>145.90651395050196</v>
      </c>
      <c r="O25" s="48">
        <v>5.6416772397199981</v>
      </c>
      <c r="P25" s="4"/>
      <c r="Q25" s="4"/>
      <c r="R25" s="18"/>
      <c r="S25" s="18"/>
    </row>
    <row r="26" spans="1:21" s="6" customFormat="1" ht="50.1" customHeight="1">
      <c r="A26" s="189" t="s">
        <v>6</v>
      </c>
      <c r="B26" s="121">
        <v>7.52917931033</v>
      </c>
      <c r="C26" s="120">
        <v>12.314436514340002</v>
      </c>
      <c r="D26" s="121">
        <v>163.55615940033002</v>
      </c>
      <c r="E26" s="121">
        <v>4.7852572040100023</v>
      </c>
      <c r="F26" s="121">
        <v>4.1970646676723362</v>
      </c>
      <c r="G26" s="122">
        <v>1.0631267468933765</v>
      </c>
      <c r="H26" s="121">
        <v>6.9795359253599996</v>
      </c>
      <c r="I26" s="120">
        <v>10.453246048570001</v>
      </c>
      <c r="J26" s="121">
        <v>149.76992969673452</v>
      </c>
      <c r="K26" s="122">
        <v>3.4737101232100018</v>
      </c>
      <c r="L26" s="121">
        <v>0.54964338497000009</v>
      </c>
      <c r="M26" s="120">
        <v>1.86119046577</v>
      </c>
      <c r="N26" s="121">
        <v>338.61782324035158</v>
      </c>
      <c r="O26" s="79">
        <v>1.3115470808</v>
      </c>
      <c r="P26" s="11"/>
      <c r="Q26" s="11"/>
      <c r="R26" s="18"/>
      <c r="S26" s="18"/>
    </row>
    <row r="27" spans="1:21" s="9" customFormat="1" ht="26.25">
      <c r="A27" s="189" t="s">
        <v>26</v>
      </c>
      <c r="B27" s="121">
        <v>37.960487459809997</v>
      </c>
      <c r="C27" s="120">
        <v>35.201034264389996</v>
      </c>
      <c r="D27" s="121">
        <v>92.730722443062604</v>
      </c>
      <c r="E27" s="121">
        <v>-2.7594531954200008</v>
      </c>
      <c r="F27" s="121">
        <v>11.997383477884027</v>
      </c>
      <c r="G27" s="122">
        <v>-3.8032511249248309</v>
      </c>
      <c r="H27" s="121">
        <v>37.960487459809997</v>
      </c>
      <c r="I27" s="120">
        <v>35.201034264389996</v>
      </c>
      <c r="J27" s="121">
        <v>92.730722443062604</v>
      </c>
      <c r="K27" s="122">
        <v>-2.7594531954200008</v>
      </c>
      <c r="L27" s="121">
        <v>0</v>
      </c>
      <c r="M27" s="120" t="s">
        <v>1</v>
      </c>
      <c r="N27" s="121" t="s">
        <v>1</v>
      </c>
      <c r="O27" s="79" t="s">
        <v>1</v>
      </c>
      <c r="P27" s="11"/>
      <c r="Q27" s="13"/>
      <c r="R27" s="18"/>
      <c r="S27" s="18"/>
    </row>
    <row r="28" spans="1:21" ht="26.25">
      <c r="A28" s="189" t="s">
        <v>12</v>
      </c>
      <c r="B28" s="121">
        <v>16.35647657314</v>
      </c>
      <c r="C28" s="120">
        <v>21.298048022839996</v>
      </c>
      <c r="D28" s="121">
        <v>130.21171110784863</v>
      </c>
      <c r="E28" s="121">
        <v>4.9415714496999961</v>
      </c>
      <c r="F28" s="121">
        <v>7.2589017567273775</v>
      </c>
      <c r="G28" s="122">
        <v>0.45069862194914112</v>
      </c>
      <c r="H28" s="121">
        <v>15.032160989159999</v>
      </c>
      <c r="I28" s="120">
        <v>20.509452828629996</v>
      </c>
      <c r="J28" s="121">
        <v>136.4371552660977</v>
      </c>
      <c r="K28" s="122">
        <v>5.4772918394699968</v>
      </c>
      <c r="L28" s="121">
        <v>1.3243155839799998</v>
      </c>
      <c r="M28" s="120">
        <v>0.78859519421000002</v>
      </c>
      <c r="N28" s="121">
        <v>59.547377056457684</v>
      </c>
      <c r="O28" s="79">
        <v>-0.53572038976999981</v>
      </c>
      <c r="P28" s="11"/>
      <c r="Q28" s="13"/>
      <c r="R28" s="18"/>
      <c r="S28" s="18"/>
    </row>
    <row r="29" spans="1:21" ht="51">
      <c r="A29" s="189" t="s">
        <v>2</v>
      </c>
      <c r="B29" s="121">
        <v>21.0482322031</v>
      </c>
      <c r="C29" s="120">
        <v>29.205279397369999</v>
      </c>
      <c r="D29" s="121">
        <v>138.75407262500946</v>
      </c>
      <c r="E29" s="121">
        <v>8.1570471942699996</v>
      </c>
      <c r="F29" s="121">
        <v>9.9538818625977523</v>
      </c>
      <c r="G29" s="122">
        <v>1.1927871472475893</v>
      </c>
      <c r="H29" s="121">
        <v>19.078137645430001</v>
      </c>
      <c r="I29" s="120">
        <v>26.624080085939998</v>
      </c>
      <c r="J29" s="121">
        <v>139.55282523248573</v>
      </c>
      <c r="K29" s="122">
        <v>7.5459424405099966</v>
      </c>
      <c r="L29" s="121">
        <v>1.9700945576700002</v>
      </c>
      <c r="M29" s="120">
        <v>2.5811993114300003</v>
      </c>
      <c r="N29" s="121">
        <v>131.01905699809373</v>
      </c>
      <c r="O29" s="79">
        <v>0.61110475376000006</v>
      </c>
      <c r="P29" s="11"/>
      <c r="Q29" s="13"/>
      <c r="R29" s="18"/>
      <c r="S29" s="18"/>
    </row>
    <row r="30" spans="1:21" s="10" customFormat="1" ht="26.25">
      <c r="A30" s="189" t="s">
        <v>10</v>
      </c>
      <c r="B30" s="121">
        <v>7.0604101726499993</v>
      </c>
      <c r="C30" s="120">
        <v>9.5588766894999999</v>
      </c>
      <c r="D30" s="121">
        <v>135.38698823091528</v>
      </c>
      <c r="E30" s="121">
        <v>2.4984665168500007</v>
      </c>
      <c r="F30" s="121">
        <v>3.2579016968757637</v>
      </c>
      <c r="G30" s="122">
        <v>0.31908376409478079</v>
      </c>
      <c r="H30" s="121">
        <v>3.7177995850399999</v>
      </c>
      <c r="I30" s="120">
        <v>5.2440706002600006</v>
      </c>
      <c r="J30" s="121">
        <v>141.05307401080844</v>
      </c>
      <c r="K30" s="122">
        <v>1.5262710152200007</v>
      </c>
      <c r="L30" s="121">
        <v>3.3426105876099999</v>
      </c>
      <c r="M30" s="120">
        <v>4.3148060892400002</v>
      </c>
      <c r="N30" s="121">
        <v>129.08491659882912</v>
      </c>
      <c r="O30" s="79">
        <v>0.97219550163000035</v>
      </c>
      <c r="P30" s="11"/>
      <c r="Q30" s="13"/>
      <c r="R30" s="18"/>
      <c r="S30" s="18"/>
    </row>
    <row r="31" spans="1:21" s="6" customFormat="1" ht="51">
      <c r="A31" s="189" t="s">
        <v>8</v>
      </c>
      <c r="B31" s="121">
        <v>1.3698353237300003</v>
      </c>
      <c r="C31" s="120">
        <v>0.83251080440999992</v>
      </c>
      <c r="D31" s="121">
        <v>60.774517198396538</v>
      </c>
      <c r="E31" s="121">
        <v>-0.53732451932000036</v>
      </c>
      <c r="F31" s="121">
        <v>0.28374028146361785</v>
      </c>
      <c r="G31" s="122">
        <v>-0.28643857725608657</v>
      </c>
      <c r="H31" s="121">
        <v>1.2297059028800001</v>
      </c>
      <c r="I31" s="120">
        <v>0.79537587079999994</v>
      </c>
      <c r="J31" s="121">
        <v>64.680170188433749</v>
      </c>
      <c r="K31" s="122">
        <v>-0.43433003208000021</v>
      </c>
      <c r="L31" s="121">
        <v>0.14012942084999999</v>
      </c>
      <c r="M31" s="120">
        <v>3.7134933609999997E-2</v>
      </c>
      <c r="N31" s="121">
        <v>26.500454640250513</v>
      </c>
      <c r="O31" s="79">
        <v>-0.10299448723999999</v>
      </c>
      <c r="P31" s="11"/>
      <c r="Q31" s="13"/>
      <c r="R31" s="7"/>
      <c r="U31" s="20"/>
    </row>
    <row r="32" spans="1:21" s="6" customFormat="1" ht="50.1" customHeight="1">
      <c r="A32" s="189" t="s">
        <v>4</v>
      </c>
      <c r="B32" s="121">
        <v>2.8404610499999997E-3</v>
      </c>
      <c r="C32" s="120">
        <v>3.3422858799999999E-3</v>
      </c>
      <c r="D32" s="121" t="s">
        <v>1</v>
      </c>
      <c r="E32" s="121" t="s">
        <v>1</v>
      </c>
      <c r="F32" s="121" t="s">
        <v>1</v>
      </c>
      <c r="G32" s="122" t="s">
        <v>1</v>
      </c>
      <c r="H32" s="121">
        <v>0</v>
      </c>
      <c r="I32" s="120" t="s">
        <v>1</v>
      </c>
      <c r="J32" s="121" t="s">
        <v>1</v>
      </c>
      <c r="K32" s="122" t="s">
        <v>1</v>
      </c>
      <c r="L32" s="121">
        <v>2.8404610499999997E-3</v>
      </c>
      <c r="M32" s="120">
        <v>3.3422858799999999E-3</v>
      </c>
      <c r="N32" s="121" t="s">
        <v>1</v>
      </c>
      <c r="O32" s="79" t="s">
        <v>1</v>
      </c>
      <c r="P32" s="11"/>
      <c r="Q32" s="13"/>
      <c r="R32" s="7"/>
    </row>
    <row r="33" spans="1:19" s="6" customFormat="1" ht="26.25">
      <c r="A33" s="189" t="s">
        <v>7</v>
      </c>
      <c r="B33" s="121">
        <v>2.5849834515400003</v>
      </c>
      <c r="C33" s="120">
        <v>2.8370473070099997</v>
      </c>
      <c r="D33" s="121">
        <v>109.75108197771372</v>
      </c>
      <c r="E33" s="121">
        <v>0.25206385546999943</v>
      </c>
      <c r="F33" s="121">
        <v>0.96693592101439285</v>
      </c>
      <c r="G33" s="122">
        <v>-0.10903495568560939</v>
      </c>
      <c r="H33" s="121">
        <v>2.1644885512600003</v>
      </c>
      <c r="I33" s="120">
        <v>2.4128941465499998</v>
      </c>
      <c r="J33" s="121">
        <v>111.47641068119287</v>
      </c>
      <c r="K33" s="122">
        <v>0.2484055952899995</v>
      </c>
      <c r="L33" s="121">
        <v>0.42049490027999997</v>
      </c>
      <c r="M33" s="120">
        <v>0.42415316046000001</v>
      </c>
      <c r="N33" s="121">
        <v>100.86998919072836</v>
      </c>
      <c r="O33" s="79">
        <v>3.6582601800000392E-3</v>
      </c>
      <c r="P33" s="11"/>
      <c r="Q33" s="13"/>
      <c r="R33" s="7"/>
      <c r="S33" s="15"/>
    </row>
    <row r="34" spans="1:19" s="6" customFormat="1" ht="26.25">
      <c r="A34" s="189" t="s">
        <v>11</v>
      </c>
      <c r="B34" s="121">
        <v>1.9157874932499999</v>
      </c>
      <c r="C34" s="120">
        <v>2.1129998277399999</v>
      </c>
      <c r="D34" s="121">
        <v>110.29406106809077</v>
      </c>
      <c r="E34" s="121">
        <v>0.19721233449000009</v>
      </c>
      <c r="F34" s="121">
        <v>0.72016262453244628</v>
      </c>
      <c r="G34" s="122">
        <v>-7.7262808676832662E-2</v>
      </c>
      <c r="H34" s="121">
        <v>1.8259936306</v>
      </c>
      <c r="I34" s="120">
        <v>2.0806071131099997</v>
      </c>
      <c r="J34" s="121">
        <v>113.94383190845726</v>
      </c>
      <c r="K34" s="122">
        <v>0.25461348250999971</v>
      </c>
      <c r="L34" s="121">
        <v>8.9793862650000014E-2</v>
      </c>
      <c r="M34" s="120">
        <v>3.239271463E-2</v>
      </c>
      <c r="N34" s="121">
        <v>36.074530790885845</v>
      </c>
      <c r="O34" s="79">
        <v>-5.7401148020000015E-2</v>
      </c>
      <c r="P34" s="11"/>
      <c r="Q34" s="13"/>
      <c r="R34" s="7"/>
    </row>
    <row r="35" spans="1:19" s="6" customFormat="1" ht="26.25">
      <c r="A35" s="189" t="s">
        <v>3</v>
      </c>
      <c r="B35" s="121">
        <v>11.934007003209999</v>
      </c>
      <c r="C35" s="120">
        <v>12.9665785618</v>
      </c>
      <c r="D35" s="121">
        <v>108.6523458408585</v>
      </c>
      <c r="E35" s="121">
        <v>1.0325715585900017</v>
      </c>
      <c r="F35" s="121">
        <v>4.4193308137936436</v>
      </c>
      <c r="G35" s="122">
        <v>-0.54806809552549751</v>
      </c>
      <c r="H35" s="121">
        <v>7.9867844911499999</v>
      </c>
      <c r="I35" s="120">
        <v>8.6093315516400004</v>
      </c>
      <c r="J35" s="121">
        <v>107.79471464617372</v>
      </c>
      <c r="K35" s="122">
        <v>0.62254706049000053</v>
      </c>
      <c r="L35" s="121">
        <v>3.9472225120600002</v>
      </c>
      <c r="M35" s="120">
        <v>4.35724701016</v>
      </c>
      <c r="N35" s="121">
        <v>110.38767125104417</v>
      </c>
      <c r="O35" s="79">
        <v>0.41002449809999986</v>
      </c>
      <c r="P35" s="11"/>
      <c r="Q35" s="13"/>
      <c r="R35" s="7"/>
    </row>
    <row r="36" spans="1:19" s="6" customFormat="1" ht="51">
      <c r="A36" s="189" t="s">
        <v>9</v>
      </c>
      <c r="B36" s="121">
        <v>38.112123100680002</v>
      </c>
      <c r="C36" s="120">
        <v>51.333795830470002</v>
      </c>
      <c r="D36" s="121">
        <v>134.69151454738585</v>
      </c>
      <c r="E36" s="121">
        <v>13.221672729790001</v>
      </c>
      <c r="F36" s="121">
        <v>17.495827802326229</v>
      </c>
      <c r="G36" s="122">
        <v>1.6320765349411772</v>
      </c>
      <c r="H36" s="121">
        <v>37.893543271570003</v>
      </c>
      <c r="I36" s="120">
        <v>51.228629172120002</v>
      </c>
      <c r="J36" s="121">
        <v>135.19091842370617</v>
      </c>
      <c r="K36" s="122">
        <v>13.335085900549998</v>
      </c>
      <c r="L36" s="121">
        <v>0.21857982911000001</v>
      </c>
      <c r="M36" s="120">
        <v>0.10516665835</v>
      </c>
      <c r="N36" s="121">
        <v>48.113615413742053</v>
      </c>
      <c r="O36" s="79">
        <v>-0.11341317076000001</v>
      </c>
      <c r="P36" s="11"/>
      <c r="Q36" s="13"/>
      <c r="R36" s="7"/>
    </row>
    <row r="37" spans="1:19" s="6" customFormat="1" ht="27" thickBot="1">
      <c r="A37" s="190" t="s">
        <v>5</v>
      </c>
      <c r="B37" s="121">
        <v>94.372237752170008</v>
      </c>
      <c r="C37" s="124">
        <v>115.74197795568003</v>
      </c>
      <c r="D37" s="125">
        <v>122.64409609490122</v>
      </c>
      <c r="E37" s="125">
        <v>21.36974020351002</v>
      </c>
      <c r="F37" s="125">
        <v>39.447729961384312</v>
      </c>
      <c r="G37" s="126">
        <v>0.16632592382653399</v>
      </c>
      <c r="H37" s="121">
        <v>94.088471113160011</v>
      </c>
      <c r="I37" s="124">
        <v>112.31603680046003</v>
      </c>
      <c r="J37" s="125">
        <v>119.37279400084815</v>
      </c>
      <c r="K37" s="126">
        <v>18.227565687300014</v>
      </c>
      <c r="L37" s="121">
        <v>0.28376663900999999</v>
      </c>
      <c r="M37" s="124">
        <v>3.4259411552200003</v>
      </c>
      <c r="N37" s="125" t="s">
        <v>1</v>
      </c>
      <c r="O37" s="128">
        <v>3.1421745162100003</v>
      </c>
      <c r="P37" s="11"/>
      <c r="Q37" s="13"/>
      <c r="R37" s="7"/>
    </row>
    <row r="38" spans="1:19" s="6" customFormat="1" ht="27.75">
      <c r="A38" s="191" t="s">
        <v>22</v>
      </c>
      <c r="B38" s="39">
        <v>0.10443237921999993</v>
      </c>
      <c r="C38" s="40">
        <v>2.9190949670000021E-2</v>
      </c>
      <c r="D38" s="39">
        <v>27.952010562265961</v>
      </c>
      <c r="E38" s="39">
        <v>-7.5241429549999905E-2</v>
      </c>
      <c r="F38" s="39" t="s">
        <v>1</v>
      </c>
      <c r="G38" s="41" t="s">
        <v>1</v>
      </c>
      <c r="H38" s="39">
        <v>-1.0375147844399999</v>
      </c>
      <c r="I38" s="40">
        <v>-1.08174516175</v>
      </c>
      <c r="J38" s="44">
        <v>104.26310814779123</v>
      </c>
      <c r="K38" s="45">
        <v>-4.4230377310000124E-2</v>
      </c>
      <c r="L38" s="39">
        <v>1.14194716366</v>
      </c>
      <c r="M38" s="40">
        <v>1.1109361114199998</v>
      </c>
      <c r="N38" s="39">
        <v>97.284370658568108</v>
      </c>
      <c r="O38" s="41">
        <v>-3.1011052240000225E-2</v>
      </c>
      <c r="P38" s="11"/>
      <c r="Q38" s="4"/>
      <c r="R38" s="7"/>
    </row>
    <row r="39" spans="1:19" s="6" customFormat="1" ht="26.25">
      <c r="A39" s="192" t="s">
        <v>23</v>
      </c>
      <c r="B39" s="121">
        <v>1.9205439641499999</v>
      </c>
      <c r="C39" s="120">
        <v>1.8533938327699999</v>
      </c>
      <c r="D39" s="121">
        <v>96.503587908766278</v>
      </c>
      <c r="E39" s="121">
        <v>-6.7150131380000033E-2</v>
      </c>
      <c r="F39" s="121" t="s">
        <v>1</v>
      </c>
      <c r="G39" s="122" t="s">
        <v>1</v>
      </c>
      <c r="H39" s="121">
        <v>0.62584778558999998</v>
      </c>
      <c r="I39" s="120">
        <v>0.59730704551000002</v>
      </c>
      <c r="J39" s="121">
        <v>95.439667481911115</v>
      </c>
      <c r="K39" s="122">
        <v>-2.854074007999996E-2</v>
      </c>
      <c r="L39" s="121">
        <v>1.29469617856</v>
      </c>
      <c r="M39" s="120">
        <v>1.2560867872599999</v>
      </c>
      <c r="N39" s="131">
        <v>97.017880183832588</v>
      </c>
      <c r="O39" s="79">
        <v>-3.8609391300000073E-2</v>
      </c>
      <c r="P39" s="11"/>
      <c r="Q39" s="4"/>
      <c r="R39" s="4"/>
    </row>
    <row r="40" spans="1:19" s="6" customFormat="1" ht="27" thickBot="1">
      <c r="A40" s="193" t="s">
        <v>24</v>
      </c>
      <c r="B40" s="125">
        <v>-1.81611158493</v>
      </c>
      <c r="C40" s="124">
        <v>-1.8242028830999999</v>
      </c>
      <c r="D40" s="125">
        <v>100.44552869092081</v>
      </c>
      <c r="E40" s="125">
        <v>-8.0912981699998721E-3</v>
      </c>
      <c r="F40" s="125" t="s">
        <v>1</v>
      </c>
      <c r="G40" s="126" t="s">
        <v>1</v>
      </c>
      <c r="H40" s="125">
        <v>-1.6633625700299999</v>
      </c>
      <c r="I40" s="124">
        <v>-1.67905220726</v>
      </c>
      <c r="J40" s="125">
        <v>100.94324818369078</v>
      </c>
      <c r="K40" s="126">
        <v>-1.5689637230000164E-2</v>
      </c>
      <c r="L40" s="125">
        <v>-0.15274901489999998</v>
      </c>
      <c r="M40" s="124">
        <v>-0.14515067583999999</v>
      </c>
      <c r="N40" s="134">
        <v>95.025605196227033</v>
      </c>
      <c r="O40" s="128">
        <v>7.5983390599999867E-3</v>
      </c>
      <c r="P40" s="11"/>
      <c r="Q40" s="4"/>
      <c r="R40" s="4"/>
    </row>
    <row r="41" spans="1:19" ht="27.75">
      <c r="A41" s="191" t="s">
        <v>40</v>
      </c>
      <c r="B41" s="39">
        <v>-19.434814548679991</v>
      </c>
      <c r="C41" s="40">
        <v>20.587081949860014</v>
      </c>
      <c r="D41" s="39" t="s">
        <v>1</v>
      </c>
      <c r="E41" s="39">
        <v>40.021896498540002</v>
      </c>
      <c r="F41" s="39" t="s">
        <v>1</v>
      </c>
      <c r="G41" s="41" t="s">
        <v>1</v>
      </c>
      <c r="H41" s="42">
        <v>13.676110138650008</v>
      </c>
      <c r="I41" s="43">
        <v>25.510387590230014</v>
      </c>
      <c r="J41" s="44" t="s">
        <v>1</v>
      </c>
      <c r="K41" s="45">
        <v>11.834277451580006</v>
      </c>
      <c r="L41" s="39">
        <v>-33.110924687330005</v>
      </c>
      <c r="M41" s="40">
        <v>-4.9233056403699988</v>
      </c>
      <c r="N41" s="39" t="s">
        <v>1</v>
      </c>
      <c r="O41" s="41">
        <v>28.187619046960005</v>
      </c>
      <c r="P41" s="4"/>
      <c r="Q41" s="4"/>
      <c r="R41" s="4"/>
    </row>
    <row r="42" spans="1:19" ht="26.25">
      <c r="A42" s="194" t="s">
        <v>19</v>
      </c>
      <c r="B42" s="136">
        <v>57.409622544630004</v>
      </c>
      <c r="C42" s="135">
        <v>56.26992554516</v>
      </c>
      <c r="D42" s="136" t="s">
        <v>1</v>
      </c>
      <c r="E42" s="136">
        <v>-1.1396969994700044</v>
      </c>
      <c r="F42" s="136" t="s">
        <v>1</v>
      </c>
      <c r="G42" s="137" t="s">
        <v>1</v>
      </c>
      <c r="H42" s="138">
        <v>55.596604485560007</v>
      </c>
      <c r="I42" s="135">
        <v>54.97029395189</v>
      </c>
      <c r="J42" s="136" t="s">
        <v>1</v>
      </c>
      <c r="K42" s="137">
        <v>-0.62631053367000789</v>
      </c>
      <c r="L42" s="138">
        <v>1.81301805907</v>
      </c>
      <c r="M42" s="135">
        <v>1.29963159327</v>
      </c>
      <c r="N42" s="136" t="s">
        <v>1</v>
      </c>
      <c r="O42" s="137">
        <v>-0.51338646580000002</v>
      </c>
      <c r="P42" s="139"/>
      <c r="Q42" s="4"/>
      <c r="R42" s="4"/>
    </row>
    <row r="43" spans="1:19" ht="23.25">
      <c r="A43" s="195" t="s">
        <v>43</v>
      </c>
      <c r="B43" s="141">
        <v>38.869904365550006</v>
      </c>
      <c r="C43" s="140">
        <v>54.97029395189</v>
      </c>
      <c r="D43" s="141" t="s">
        <v>1</v>
      </c>
      <c r="E43" s="141">
        <v>16.100389586339993</v>
      </c>
      <c r="F43" s="141" t="s">
        <v>1</v>
      </c>
      <c r="G43" s="142" t="s">
        <v>1</v>
      </c>
      <c r="H43" s="143">
        <v>38.869904365550006</v>
      </c>
      <c r="I43" s="140">
        <v>54.97029395189</v>
      </c>
      <c r="J43" s="141" t="s">
        <v>1</v>
      </c>
      <c r="K43" s="142">
        <v>16.100389586339993</v>
      </c>
      <c r="L43" s="143" t="s">
        <v>1</v>
      </c>
      <c r="M43" s="140" t="s">
        <v>1</v>
      </c>
      <c r="N43" s="141" t="s">
        <v>1</v>
      </c>
      <c r="O43" s="142" t="s">
        <v>1</v>
      </c>
      <c r="P43" s="4"/>
      <c r="Q43" s="4"/>
      <c r="R43" s="4"/>
    </row>
    <row r="44" spans="1:19" ht="23.25">
      <c r="A44" s="196" t="s">
        <v>44</v>
      </c>
      <c r="B44" s="145">
        <v>18.539718179080001</v>
      </c>
      <c r="C44" s="144">
        <v>1.29963159327</v>
      </c>
      <c r="D44" s="145" t="s">
        <v>1</v>
      </c>
      <c r="E44" s="145">
        <v>-17.240086585810001</v>
      </c>
      <c r="F44" s="145" t="s">
        <v>1</v>
      </c>
      <c r="G44" s="146" t="s">
        <v>1</v>
      </c>
      <c r="H44" s="147">
        <v>16.726700120010001</v>
      </c>
      <c r="I44" s="144" t="s">
        <v>1</v>
      </c>
      <c r="J44" s="145" t="s">
        <v>1</v>
      </c>
      <c r="K44" s="146" t="s">
        <v>1</v>
      </c>
      <c r="L44" s="147">
        <v>1.81301805907</v>
      </c>
      <c r="M44" s="144">
        <v>1.29963159327</v>
      </c>
      <c r="N44" s="145" t="s">
        <v>1</v>
      </c>
      <c r="O44" s="146">
        <v>-0.51338646580000002</v>
      </c>
      <c r="P44" s="14"/>
    </row>
    <row r="45" spans="1:19" ht="26.25">
      <c r="A45" s="194" t="s">
        <v>20</v>
      </c>
      <c r="B45" s="136">
        <v>-18.96261119411</v>
      </c>
      <c r="C45" s="135">
        <v>-69.132654339569996</v>
      </c>
      <c r="D45" s="136" t="s">
        <v>1</v>
      </c>
      <c r="E45" s="136">
        <v>-50.170043145459999</v>
      </c>
      <c r="F45" s="136" t="s">
        <v>1</v>
      </c>
      <c r="G45" s="137" t="s">
        <v>1</v>
      </c>
      <c r="H45" s="138">
        <v>-18.96261119411</v>
      </c>
      <c r="I45" s="135">
        <v>-69.132654339569996</v>
      </c>
      <c r="J45" s="136" t="s">
        <v>1</v>
      </c>
      <c r="K45" s="137">
        <v>-50.170043145459999</v>
      </c>
      <c r="L45" s="138" t="s">
        <v>1</v>
      </c>
      <c r="M45" s="135" t="s">
        <v>1</v>
      </c>
      <c r="N45" s="136" t="s">
        <v>1</v>
      </c>
      <c r="O45" s="137" t="s">
        <v>1</v>
      </c>
    </row>
    <row r="46" spans="1:19" ht="23.25">
      <c r="A46" s="195" t="s">
        <v>43</v>
      </c>
      <c r="B46" s="141">
        <v>-15.305037403350001</v>
      </c>
      <c r="C46" s="140">
        <v>-55.925500227699999</v>
      </c>
      <c r="D46" s="141" t="s">
        <v>1</v>
      </c>
      <c r="E46" s="141">
        <v>-40.62046282435</v>
      </c>
      <c r="F46" s="141" t="s">
        <v>1</v>
      </c>
      <c r="G46" s="142" t="s">
        <v>1</v>
      </c>
      <c r="H46" s="143">
        <v>-15.305037403350001</v>
      </c>
      <c r="I46" s="140">
        <v>-55.925500227699999</v>
      </c>
      <c r="J46" s="141" t="s">
        <v>1</v>
      </c>
      <c r="K46" s="142">
        <v>-40.62046282435</v>
      </c>
      <c r="L46" s="143" t="s">
        <v>1</v>
      </c>
      <c r="M46" s="140" t="s">
        <v>1</v>
      </c>
      <c r="N46" s="141" t="s">
        <v>1</v>
      </c>
      <c r="O46" s="142" t="s">
        <v>1</v>
      </c>
    </row>
    <row r="47" spans="1:19" ht="24" thickBot="1">
      <c r="A47" s="197" t="s">
        <v>44</v>
      </c>
      <c r="B47" s="149">
        <v>-3.6575737907600003</v>
      </c>
      <c r="C47" s="148">
        <v>-13.20715411187</v>
      </c>
      <c r="D47" s="149" t="s">
        <v>1</v>
      </c>
      <c r="E47" s="149">
        <v>-9.5495803211099997</v>
      </c>
      <c r="F47" s="149" t="s">
        <v>1</v>
      </c>
      <c r="G47" s="150" t="s">
        <v>1</v>
      </c>
      <c r="H47" s="151">
        <v>-3.6575737907600003</v>
      </c>
      <c r="I47" s="148">
        <v>-13.20715411187</v>
      </c>
      <c r="J47" s="149" t="s">
        <v>1</v>
      </c>
      <c r="K47" s="150">
        <v>-9.5495803211099997</v>
      </c>
      <c r="L47" s="151" t="s">
        <v>1</v>
      </c>
      <c r="M47" s="148" t="s">
        <v>1</v>
      </c>
      <c r="N47" s="149" t="s">
        <v>1</v>
      </c>
      <c r="O47" s="150" t="s">
        <v>1</v>
      </c>
    </row>
    <row r="49" spans="1:15" ht="48" customHeight="1">
      <c r="B49" s="166"/>
      <c r="C49" s="166"/>
      <c r="D49" s="166"/>
      <c r="E49" s="166"/>
      <c r="F49" s="166"/>
      <c r="G49" s="166"/>
      <c r="H49" s="166"/>
      <c r="I49" s="166"/>
      <c r="J49" s="166"/>
      <c r="K49" s="166"/>
      <c r="L49" s="166"/>
      <c r="M49" s="166"/>
      <c r="N49" s="166"/>
      <c r="O49" s="166"/>
    </row>
    <row r="50" spans="1:15" ht="18.75">
      <c r="A50" s="16"/>
      <c r="B50" s="16"/>
      <c r="C50" s="16"/>
    </row>
  </sheetData>
  <mergeCells count="16">
    <mergeCell ref="N4:O4"/>
    <mergeCell ref="A1:O1"/>
    <mergeCell ref="A2:O2"/>
    <mergeCell ref="A3:A5"/>
    <mergeCell ref="B3:G3"/>
    <mergeCell ref="H3:K3"/>
    <mergeCell ref="L3:O3"/>
    <mergeCell ref="B4:B5"/>
    <mergeCell ref="C4:C5"/>
    <mergeCell ref="D4:E4"/>
    <mergeCell ref="F4:G4"/>
    <mergeCell ref="H4:H5"/>
    <mergeCell ref="I4:I5"/>
    <mergeCell ref="J4:K4"/>
    <mergeCell ref="L4:L5"/>
    <mergeCell ref="M4:M5"/>
  </mergeCells>
  <conditionalFormatting sqref="S8">
    <cfRule type="iconSet" priority="1">
      <iconSet iconSet="3Arrows">
        <cfvo type="percent" val="0"/>
        <cfvo type="percent" val="33"/>
        <cfvo type="percent" val="67"/>
      </iconSet>
    </cfRule>
  </conditionalFormatting>
  <printOptions horizontalCentered="1" verticalCentered="1"/>
  <pageMargins left="0.74803149606299213" right="0.27559055118110237" top="0.31496062992125984" bottom="0.47244094488188981" header="0" footer="0"/>
  <pageSetup paperSize="9" scale="35" fitToHeight="2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1"/>
    <pageSetUpPr fitToPage="1"/>
  </sheetPr>
  <dimension ref="A1:V50"/>
  <sheetViews>
    <sheetView showGridLines="0" view="pageBreakPreview" zoomScale="53" zoomScaleNormal="90" zoomScaleSheetLayoutView="53" workbookViewId="0">
      <pane xSplit="1" ySplit="5" topLeftCell="B6" activePane="bottomRight" state="frozen"/>
      <selection pane="topRight" activeCell="B1" sqref="B1"/>
      <selection pane="bottomLeft" activeCell="A6" sqref="A6"/>
      <selection pane="bottomRight" sqref="A1:O1"/>
    </sheetView>
  </sheetViews>
  <sheetFormatPr defaultRowHeight="15"/>
  <cols>
    <col min="1" max="1" width="63.5703125" style="1" customWidth="1"/>
    <col min="2" max="2" width="14" style="1" customWidth="1"/>
    <col min="3" max="3" width="14.140625" style="1" customWidth="1"/>
    <col min="4" max="4" width="14.85546875" style="2" customWidth="1"/>
    <col min="5" max="5" width="12" style="2" customWidth="1"/>
    <col min="6" max="6" width="13.28515625" style="2" customWidth="1"/>
    <col min="7" max="7" width="22.7109375" style="2" customWidth="1"/>
    <col min="8" max="8" width="16.28515625" style="2" customWidth="1"/>
    <col min="9" max="9" width="14.7109375" style="2" customWidth="1"/>
    <col min="10" max="10" width="13" style="2" customWidth="1"/>
    <col min="11" max="11" width="12" style="2" customWidth="1"/>
    <col min="12" max="12" width="13" style="1" customWidth="1"/>
    <col min="13" max="13" width="13.5703125" style="1" customWidth="1"/>
    <col min="14" max="14" width="13.28515625" style="1" customWidth="1"/>
    <col min="15" max="15" width="12.5703125" style="1" customWidth="1"/>
    <col min="16" max="16" width="15.140625" style="1" customWidth="1"/>
    <col min="17" max="17" width="20.85546875" style="1" bestFit="1" customWidth="1"/>
    <col min="18" max="18" width="19.140625" style="1" bestFit="1" customWidth="1"/>
    <col min="19" max="19" width="17.5703125" style="1" bestFit="1" customWidth="1"/>
    <col min="20" max="20" width="12.28515625" style="1" bestFit="1" customWidth="1"/>
    <col min="21" max="21" width="9.42578125" style="1" bestFit="1" customWidth="1"/>
    <col min="22" max="22" width="11.7109375" style="1" bestFit="1" customWidth="1"/>
    <col min="23" max="16384" width="9.140625" style="1"/>
  </cols>
  <sheetData>
    <row r="1" spans="1:22" ht="41.25" customHeight="1">
      <c r="A1" s="229" t="s">
        <v>66</v>
      </c>
      <c r="B1" s="229"/>
      <c r="C1" s="229"/>
      <c r="D1" s="229"/>
      <c r="E1" s="229"/>
      <c r="F1" s="229"/>
      <c r="G1" s="229"/>
      <c r="H1" s="229"/>
      <c r="I1" s="229"/>
      <c r="J1" s="229"/>
      <c r="K1" s="229"/>
      <c r="L1" s="229"/>
      <c r="M1" s="229"/>
      <c r="N1" s="229"/>
      <c r="O1" s="229"/>
    </row>
    <row r="2" spans="1:22" ht="16.5" customHeight="1" thickBot="1">
      <c r="A2" s="258"/>
      <c r="B2" s="258"/>
      <c r="C2" s="258"/>
      <c r="D2" s="258"/>
      <c r="E2" s="258"/>
      <c r="F2" s="258"/>
      <c r="G2" s="258"/>
      <c r="H2" s="258"/>
      <c r="I2" s="258"/>
      <c r="J2" s="258"/>
      <c r="K2" s="258"/>
      <c r="L2" s="258"/>
      <c r="M2" s="258"/>
      <c r="N2" s="258"/>
      <c r="O2" s="258"/>
    </row>
    <row r="3" spans="1:22" s="3" customFormat="1" ht="31.5" customHeight="1">
      <c r="A3" s="236" t="s">
        <v>0</v>
      </c>
      <c r="B3" s="257" t="s">
        <v>27</v>
      </c>
      <c r="C3" s="231"/>
      <c r="D3" s="231"/>
      <c r="E3" s="231"/>
      <c r="F3" s="231"/>
      <c r="G3" s="232"/>
      <c r="H3" s="233" t="s">
        <v>30</v>
      </c>
      <c r="I3" s="234"/>
      <c r="J3" s="234"/>
      <c r="K3" s="235"/>
      <c r="L3" s="239" t="s">
        <v>31</v>
      </c>
      <c r="M3" s="234"/>
      <c r="N3" s="234"/>
      <c r="O3" s="235"/>
      <c r="P3" s="12"/>
    </row>
    <row r="4" spans="1:22" s="3" customFormat="1" ht="27" customHeight="1">
      <c r="A4" s="237"/>
      <c r="B4" s="246" t="s">
        <v>45</v>
      </c>
      <c r="C4" s="243" t="s">
        <v>46</v>
      </c>
      <c r="D4" s="240" t="s">
        <v>28</v>
      </c>
      <c r="E4" s="240"/>
      <c r="F4" s="248" t="s">
        <v>60</v>
      </c>
      <c r="G4" s="249"/>
      <c r="H4" s="246" t="s">
        <v>45</v>
      </c>
      <c r="I4" s="243" t="s">
        <v>46</v>
      </c>
      <c r="J4" s="240" t="s">
        <v>28</v>
      </c>
      <c r="K4" s="245"/>
      <c r="L4" s="241" t="s">
        <v>45</v>
      </c>
      <c r="M4" s="243" t="s">
        <v>46</v>
      </c>
      <c r="N4" s="240" t="s">
        <v>28</v>
      </c>
      <c r="O4" s="245"/>
    </row>
    <row r="5" spans="1:22" s="3" customFormat="1" ht="68.25" customHeight="1" thickBot="1">
      <c r="A5" s="238"/>
      <c r="B5" s="247"/>
      <c r="C5" s="244"/>
      <c r="D5" s="37" t="s">
        <v>13</v>
      </c>
      <c r="E5" s="37" t="s">
        <v>29</v>
      </c>
      <c r="F5" s="201" t="s">
        <v>61</v>
      </c>
      <c r="G5" s="38" t="s">
        <v>32</v>
      </c>
      <c r="H5" s="247"/>
      <c r="I5" s="244"/>
      <c r="J5" s="37" t="s">
        <v>13</v>
      </c>
      <c r="K5" s="38" t="s">
        <v>29</v>
      </c>
      <c r="L5" s="242"/>
      <c r="M5" s="244"/>
      <c r="N5" s="37" t="s">
        <v>13</v>
      </c>
      <c r="O5" s="159" t="s">
        <v>29</v>
      </c>
    </row>
    <row r="6" spans="1:22" s="5" customFormat="1" ht="30">
      <c r="A6" s="178" t="s">
        <v>41</v>
      </c>
      <c r="B6" s="153">
        <v>325.77315241142992</v>
      </c>
      <c r="C6" s="152">
        <v>369.73019897953998</v>
      </c>
      <c r="D6" s="153">
        <v>113.49314584174057</v>
      </c>
      <c r="E6" s="153">
        <v>43.957046568110059</v>
      </c>
      <c r="F6" s="153">
        <v>100</v>
      </c>
      <c r="G6" s="154" t="s">
        <v>1</v>
      </c>
      <c r="H6" s="155">
        <v>275.18869887521998</v>
      </c>
      <c r="I6" s="156">
        <v>337.66267060806996</v>
      </c>
      <c r="J6" s="157">
        <f>I6/H6*100</f>
        <v>122.70223013815615</v>
      </c>
      <c r="K6" s="158">
        <f>I6-H6</f>
        <v>62.473971732849975</v>
      </c>
      <c r="L6" s="153">
        <v>50.584453536209999</v>
      </c>
      <c r="M6" s="152">
        <v>32.067528371470004</v>
      </c>
      <c r="N6" s="153">
        <f>M6/L6*100</f>
        <v>63.394039333675956</v>
      </c>
      <c r="O6" s="154">
        <f>M6-L6</f>
        <v>-18.516925164739995</v>
      </c>
      <c r="P6" s="4"/>
      <c r="Q6" s="4"/>
      <c r="S6" s="4"/>
      <c r="T6" s="4"/>
      <c r="V6" s="4"/>
    </row>
    <row r="7" spans="1:22" s="22" customFormat="1" ht="27.75">
      <c r="A7" s="179" t="s">
        <v>35</v>
      </c>
      <c r="B7" s="50">
        <v>251.87018036207994</v>
      </c>
      <c r="C7" s="49">
        <v>297.95722680291999</v>
      </c>
      <c r="D7" s="50">
        <v>118.29793680799645</v>
      </c>
      <c r="E7" s="50">
        <v>46.087046440840055</v>
      </c>
      <c r="F7" s="50">
        <v>80.587744151082518</v>
      </c>
      <c r="G7" s="51">
        <v>3.2731531549575266</v>
      </c>
      <c r="H7" s="52">
        <v>246.12178326276992</v>
      </c>
      <c r="I7" s="53">
        <v>284.38550655136999</v>
      </c>
      <c r="J7" s="54">
        <f t="shared" ref="J7:J18" si="0">I7/H7*100</f>
        <v>115.54666262422946</v>
      </c>
      <c r="K7" s="55">
        <f t="shared" ref="K7:K18" si="1">I7-H7</f>
        <v>38.263723288600062</v>
      </c>
      <c r="L7" s="52">
        <v>5.7483970993099991</v>
      </c>
      <c r="M7" s="53">
        <v>13.571720251550003</v>
      </c>
      <c r="N7" s="54">
        <f>M7/L7*100</f>
        <v>236.09573272485065</v>
      </c>
      <c r="O7" s="55">
        <f>M7-L7</f>
        <v>7.823323152240004</v>
      </c>
      <c r="P7" s="21"/>
      <c r="Q7" s="21"/>
      <c r="S7" s="21"/>
      <c r="T7" s="21"/>
      <c r="V7" s="21"/>
    </row>
    <row r="8" spans="1:22" s="6" customFormat="1" ht="51">
      <c r="A8" s="180" t="s">
        <v>25</v>
      </c>
      <c r="B8" s="160">
        <v>27.878597848059997</v>
      </c>
      <c r="C8" s="63">
        <v>34.146908226289995</v>
      </c>
      <c r="D8" s="64">
        <v>122.48431005172019</v>
      </c>
      <c r="E8" s="64">
        <v>6.268310378229998</v>
      </c>
      <c r="F8" s="64">
        <v>9.2356286612605345</v>
      </c>
      <c r="G8" s="65">
        <v>0.6779566610672294</v>
      </c>
      <c r="H8" s="66">
        <v>27.878597848059997</v>
      </c>
      <c r="I8" s="62">
        <v>34.146908226289995</v>
      </c>
      <c r="J8" s="61">
        <f t="shared" si="0"/>
        <v>122.48431005172019</v>
      </c>
      <c r="K8" s="67">
        <f t="shared" si="1"/>
        <v>6.268310378229998</v>
      </c>
      <c r="L8" s="68" t="s">
        <v>1</v>
      </c>
      <c r="M8" s="62">
        <v>0</v>
      </c>
      <c r="N8" s="61" t="s">
        <v>1</v>
      </c>
      <c r="O8" s="67" t="s">
        <v>1</v>
      </c>
      <c r="P8" s="4"/>
      <c r="Q8" s="4"/>
    </row>
    <row r="9" spans="1:22" s="6" customFormat="1" ht="51">
      <c r="A9" s="181" t="s">
        <v>14</v>
      </c>
      <c r="B9" s="161">
        <v>28.435903976649996</v>
      </c>
      <c r="C9" s="71">
        <v>50.583751028770003</v>
      </c>
      <c r="D9" s="69">
        <v>177.88691040139466</v>
      </c>
      <c r="E9" s="69">
        <v>22.147847052120007</v>
      </c>
      <c r="F9" s="69">
        <v>13.681260326687351</v>
      </c>
      <c r="G9" s="72">
        <v>4.9525164857162771</v>
      </c>
      <c r="H9" s="73">
        <v>28.435903976649996</v>
      </c>
      <c r="I9" s="70">
        <v>50.583751028770003</v>
      </c>
      <c r="J9" s="69">
        <f t="shared" si="0"/>
        <v>177.88691040139466</v>
      </c>
      <c r="K9" s="72">
        <f t="shared" si="1"/>
        <v>22.147847052120007</v>
      </c>
      <c r="L9" s="74" t="s">
        <v>1</v>
      </c>
      <c r="M9" s="70">
        <v>0</v>
      </c>
      <c r="N9" s="69" t="s">
        <v>1</v>
      </c>
      <c r="O9" s="75" t="s">
        <v>1</v>
      </c>
      <c r="P9" s="4"/>
      <c r="Q9" s="4"/>
    </row>
    <row r="10" spans="1:22" s="6" customFormat="1" ht="51">
      <c r="A10" s="181" t="s">
        <v>15</v>
      </c>
      <c r="B10" s="161">
        <v>22.398792587789998</v>
      </c>
      <c r="C10" s="71">
        <v>13.057536566380001</v>
      </c>
      <c r="D10" s="69">
        <v>58.295716232034358</v>
      </c>
      <c r="E10" s="69">
        <v>-9.3412560214099969</v>
      </c>
      <c r="F10" s="69">
        <v>3.531639179709682</v>
      </c>
      <c r="G10" s="72">
        <v>-3.3439404750255877</v>
      </c>
      <c r="H10" s="73">
        <v>22.398792587789998</v>
      </c>
      <c r="I10" s="70">
        <v>13.057536566380001</v>
      </c>
      <c r="J10" s="69">
        <f t="shared" si="0"/>
        <v>58.295716232034358</v>
      </c>
      <c r="K10" s="72">
        <f t="shared" si="1"/>
        <v>-9.3412560214099969</v>
      </c>
      <c r="L10" s="76" t="s">
        <v>1</v>
      </c>
      <c r="M10" s="77">
        <v>0</v>
      </c>
      <c r="N10" s="78" t="s">
        <v>1</v>
      </c>
      <c r="O10" s="79" t="s">
        <v>1</v>
      </c>
      <c r="P10" s="4"/>
      <c r="Q10" s="4"/>
    </row>
    <row r="11" spans="1:22" s="6" customFormat="1" ht="26.25">
      <c r="A11" s="182" t="s">
        <v>16</v>
      </c>
      <c r="B11" s="160">
        <v>40.191799844209996</v>
      </c>
      <c r="C11" s="63">
        <v>40.397766642420002</v>
      </c>
      <c r="D11" s="64">
        <v>100.51245975300527</v>
      </c>
      <c r="E11" s="64">
        <v>0.20596679821000663</v>
      </c>
      <c r="F11" s="64">
        <v>10.926282666094993</v>
      </c>
      <c r="G11" s="65">
        <v>-1.411075261255144</v>
      </c>
      <c r="H11" s="82">
        <f>+H12+H13</f>
        <v>35.476212298049994</v>
      </c>
      <c r="I11" s="81">
        <f>+I12+I13</f>
        <v>28.281635902999998</v>
      </c>
      <c r="J11" s="80">
        <f t="shared" si="0"/>
        <v>79.719998475019111</v>
      </c>
      <c r="K11" s="83">
        <f t="shared" si="1"/>
        <v>-7.1945763950499959</v>
      </c>
      <c r="L11" s="84">
        <f>+L12+L13</f>
        <v>4.7155875461600001</v>
      </c>
      <c r="M11" s="85">
        <f>+M12+M13</f>
        <v>12.116130739420001</v>
      </c>
      <c r="N11" s="86">
        <f t="shared" ref="N11:N13" si="2">M11/L11*100</f>
        <v>256.93788145840733</v>
      </c>
      <c r="O11" s="87">
        <f t="shared" ref="O11:O13" si="3">M11-L11</f>
        <v>7.4005431932600008</v>
      </c>
      <c r="P11" s="4"/>
      <c r="Q11" s="4"/>
    </row>
    <row r="12" spans="1:22" s="6" customFormat="1" ht="46.5">
      <c r="A12" s="183" t="s">
        <v>33</v>
      </c>
      <c r="B12" s="162">
        <v>25.439146809889994</v>
      </c>
      <c r="C12" s="26">
        <v>22.63479012494</v>
      </c>
      <c r="D12" s="27">
        <v>88.976215649418947</v>
      </c>
      <c r="E12" s="27">
        <v>-2.8043566849499939</v>
      </c>
      <c r="F12" s="27">
        <v>6.1219749394050869</v>
      </c>
      <c r="G12" s="28">
        <v>-1.6868781295433442</v>
      </c>
      <c r="H12" s="29">
        <v>24.495163535869995</v>
      </c>
      <c r="I12" s="32">
        <v>20.171569095149998</v>
      </c>
      <c r="J12" s="27">
        <f t="shared" si="0"/>
        <v>82.349191364292579</v>
      </c>
      <c r="K12" s="28">
        <f t="shared" si="1"/>
        <v>-4.3235944407199973</v>
      </c>
      <c r="L12" s="88">
        <v>0.94398327401999993</v>
      </c>
      <c r="M12" s="89">
        <v>2.4632210297900001</v>
      </c>
      <c r="N12" s="90">
        <f t="shared" si="2"/>
        <v>260.9390544919562</v>
      </c>
      <c r="O12" s="91">
        <f t="shared" si="3"/>
        <v>1.5192377557700003</v>
      </c>
      <c r="P12" s="4"/>
      <c r="Q12" s="4"/>
    </row>
    <row r="13" spans="1:22" s="6" customFormat="1" ht="69.75">
      <c r="A13" s="184" t="s">
        <v>34</v>
      </c>
      <c r="B13" s="162">
        <v>14.75265303432</v>
      </c>
      <c r="C13" s="26">
        <v>17.762976517480002</v>
      </c>
      <c r="D13" s="27">
        <v>120.40530253207274</v>
      </c>
      <c r="E13" s="27">
        <v>3.0103234831600023</v>
      </c>
      <c r="F13" s="27">
        <v>4.8043077266899052</v>
      </c>
      <c r="G13" s="28">
        <v>0.27580286828819833</v>
      </c>
      <c r="H13" s="58">
        <v>10.98104876218</v>
      </c>
      <c r="I13" s="57">
        <v>8.11006680785</v>
      </c>
      <c r="J13" s="56">
        <f t="shared" si="0"/>
        <v>73.855120612723312</v>
      </c>
      <c r="K13" s="59">
        <f t="shared" si="1"/>
        <v>-2.8709819543300004</v>
      </c>
      <c r="L13" s="60">
        <v>3.7716042721400003</v>
      </c>
      <c r="M13" s="57">
        <v>9.6529097096300003</v>
      </c>
      <c r="N13" s="56">
        <f t="shared" si="2"/>
        <v>255.93644012267913</v>
      </c>
      <c r="O13" s="92">
        <f t="shared" si="3"/>
        <v>5.88130543749</v>
      </c>
      <c r="P13" s="4"/>
      <c r="Q13" s="4"/>
      <c r="R13" s="8"/>
    </row>
    <row r="14" spans="1:22" s="6" customFormat="1" ht="26.25">
      <c r="A14" s="182" t="s">
        <v>17</v>
      </c>
      <c r="B14" s="163">
        <v>124.84032939434999</v>
      </c>
      <c r="C14" s="93">
        <v>147.36325072865003</v>
      </c>
      <c r="D14" s="80">
        <v>118.04138249519821</v>
      </c>
      <c r="E14" s="80">
        <v>22.522921334300037</v>
      </c>
      <c r="F14" s="80">
        <v>39.856968983159732</v>
      </c>
      <c r="G14" s="83">
        <v>1.5357235182526239</v>
      </c>
      <c r="H14" s="94">
        <f>+H15+H18</f>
        <v>124.84032939434999</v>
      </c>
      <c r="I14" s="95">
        <f>+I15+I18</f>
        <v>147.36325072865003</v>
      </c>
      <c r="J14" s="64">
        <f t="shared" si="0"/>
        <v>118.04138249519821</v>
      </c>
      <c r="K14" s="65">
        <f t="shared" si="1"/>
        <v>22.522921334300037</v>
      </c>
      <c r="L14" s="97" t="s">
        <v>1</v>
      </c>
      <c r="M14" s="97" t="s">
        <v>1</v>
      </c>
      <c r="N14" s="98" t="s">
        <v>1</v>
      </c>
      <c r="O14" s="87" t="s">
        <v>1</v>
      </c>
      <c r="P14" s="4"/>
      <c r="Q14" s="4"/>
    </row>
    <row r="15" spans="1:22" s="6" customFormat="1" ht="69.75">
      <c r="A15" s="183" t="s">
        <v>42</v>
      </c>
      <c r="B15" s="162">
        <v>29.441950338059989</v>
      </c>
      <c r="C15" s="26">
        <v>38.180804873880007</v>
      </c>
      <c r="D15" s="27">
        <v>129.68164281060953</v>
      </c>
      <c r="E15" s="27">
        <v>8.7388545358200176</v>
      </c>
      <c r="F15" s="27">
        <v>10.326666574507442</v>
      </c>
      <c r="G15" s="28">
        <v>1.2891046636730117</v>
      </c>
      <c r="H15" s="162">
        <v>29.441950338059989</v>
      </c>
      <c r="I15" s="32">
        <v>38.180804873880007</v>
      </c>
      <c r="J15" s="27">
        <f t="shared" si="0"/>
        <v>129.68164281060953</v>
      </c>
      <c r="K15" s="28">
        <f t="shared" si="1"/>
        <v>8.7388545358200176</v>
      </c>
      <c r="L15" s="89" t="s">
        <v>1</v>
      </c>
      <c r="M15" s="89" t="s">
        <v>1</v>
      </c>
      <c r="N15" s="90" t="s">
        <v>1</v>
      </c>
      <c r="O15" s="91" t="s">
        <v>1</v>
      </c>
      <c r="P15" s="4"/>
      <c r="Q15" s="4"/>
    </row>
    <row r="16" spans="1:22" s="6" customFormat="1" ht="40.5">
      <c r="A16" s="185" t="s">
        <v>38</v>
      </c>
      <c r="B16" s="164">
        <v>77.326137774999992</v>
      </c>
      <c r="C16" s="23">
        <v>92.980984473780012</v>
      </c>
      <c r="D16" s="24">
        <v>120.24521998542299</v>
      </c>
      <c r="E16" s="24">
        <v>15.65484669878002</v>
      </c>
      <c r="F16" s="24">
        <v>25.148333766191861</v>
      </c>
      <c r="G16" s="25">
        <v>1.4121427379814691</v>
      </c>
      <c r="H16" s="30">
        <f>+H15-H17</f>
        <v>77.326137774999992</v>
      </c>
      <c r="I16" s="31">
        <f>+I15-I17</f>
        <v>92.980984473780012</v>
      </c>
      <c r="J16" s="24">
        <f t="shared" si="0"/>
        <v>120.24521998542299</v>
      </c>
      <c r="K16" s="25">
        <f t="shared" si="1"/>
        <v>15.65484669878002</v>
      </c>
      <c r="L16" s="34" t="s">
        <v>1</v>
      </c>
      <c r="M16" s="34" t="s">
        <v>1</v>
      </c>
      <c r="N16" s="35" t="s">
        <v>1</v>
      </c>
      <c r="O16" s="36" t="s">
        <v>1</v>
      </c>
      <c r="P16" s="4"/>
      <c r="Q16" s="4"/>
      <c r="R16" s="17"/>
      <c r="S16" s="17"/>
    </row>
    <row r="17" spans="1:21" s="6" customFormat="1" ht="20.25">
      <c r="A17" s="186" t="s">
        <v>37</v>
      </c>
      <c r="B17" s="164">
        <v>-47.884187436940003</v>
      </c>
      <c r="C17" s="23">
        <v>-54.800179599899998</v>
      </c>
      <c r="D17" s="24">
        <v>114.44316492175597</v>
      </c>
      <c r="E17" s="24">
        <v>-6.915992162959995</v>
      </c>
      <c r="F17" s="24">
        <v>-14.821667191684417</v>
      </c>
      <c r="G17" s="25">
        <v>-0.12303807430845559</v>
      </c>
      <c r="H17" s="30">
        <v>-47.884187436940003</v>
      </c>
      <c r="I17" s="23">
        <v>-54.800179599899998</v>
      </c>
      <c r="J17" s="24">
        <f t="shared" si="0"/>
        <v>114.44316492175597</v>
      </c>
      <c r="K17" s="25">
        <f t="shared" si="1"/>
        <v>-6.915992162959995</v>
      </c>
      <c r="L17" s="34" t="s">
        <v>1</v>
      </c>
      <c r="M17" s="34" t="s">
        <v>1</v>
      </c>
      <c r="N17" s="35" t="s">
        <v>1</v>
      </c>
      <c r="O17" s="36" t="s">
        <v>1</v>
      </c>
      <c r="P17" s="4"/>
      <c r="Q17" s="4"/>
      <c r="R17" s="18"/>
      <c r="S17" s="18"/>
    </row>
    <row r="18" spans="1:21" s="6" customFormat="1" ht="46.5">
      <c r="A18" s="184" t="s">
        <v>36</v>
      </c>
      <c r="B18" s="203">
        <v>95.398379056289997</v>
      </c>
      <c r="C18" s="204">
        <v>109.18244585477001</v>
      </c>
      <c r="D18" s="56">
        <v>114.44895283844048</v>
      </c>
      <c r="E18" s="56">
        <v>13.784066798480012</v>
      </c>
      <c r="F18" s="56">
        <v>29.530302408652293</v>
      </c>
      <c r="G18" s="59">
        <v>0.24661885457962285</v>
      </c>
      <c r="H18" s="58">
        <v>95.398379056289997</v>
      </c>
      <c r="I18" s="204">
        <v>109.18244585477001</v>
      </c>
      <c r="J18" s="56">
        <f t="shared" si="0"/>
        <v>114.44895283844048</v>
      </c>
      <c r="K18" s="59">
        <f t="shared" si="1"/>
        <v>13.784066798480012</v>
      </c>
      <c r="L18" s="105" t="s">
        <v>1</v>
      </c>
      <c r="M18" s="105" t="s">
        <v>1</v>
      </c>
      <c r="N18" s="106" t="s">
        <v>1</v>
      </c>
      <c r="O18" s="92" t="s">
        <v>1</v>
      </c>
      <c r="P18" s="4"/>
      <c r="Q18" s="4"/>
      <c r="R18" s="19"/>
      <c r="S18" s="19"/>
    </row>
    <row r="19" spans="1:21" s="6" customFormat="1" ht="26.25">
      <c r="A19" s="181" t="s">
        <v>18</v>
      </c>
      <c r="B19" s="161">
        <v>9.0267976381500024</v>
      </c>
      <c r="C19" s="71">
        <v>9.8723839712800014</v>
      </c>
      <c r="D19" s="69">
        <v>109.36751179129453</v>
      </c>
      <c r="E19" s="69">
        <v>0.84558633312999909</v>
      </c>
      <c r="F19" s="69">
        <v>2.6701589425283374</v>
      </c>
      <c r="G19" s="72">
        <v>-0.10072551229308235</v>
      </c>
      <c r="H19" s="73">
        <v>8.405275371570001</v>
      </c>
      <c r="I19" s="70">
        <v>8.6851329758299993</v>
      </c>
      <c r="J19" s="69">
        <v>103.32954712235352</v>
      </c>
      <c r="K19" s="72">
        <v>0.27985760425999828</v>
      </c>
      <c r="L19" s="76">
        <v>0.62152226658000009</v>
      </c>
      <c r="M19" s="77">
        <v>1.1872509954500001</v>
      </c>
      <c r="N19" s="78">
        <v>191.02308304785112</v>
      </c>
      <c r="O19" s="79">
        <v>0.56572872887000003</v>
      </c>
      <c r="P19" s="4"/>
      <c r="Q19" s="4"/>
      <c r="R19" s="19"/>
      <c r="S19" s="19"/>
    </row>
    <row r="20" spans="1:21" s="6" customFormat="1" ht="54">
      <c r="A20" s="187" t="s">
        <v>39</v>
      </c>
      <c r="B20" s="50">
        <v>40.372812341090004</v>
      </c>
      <c r="C20" s="49">
        <v>67.950266952059991</v>
      </c>
      <c r="D20" s="101">
        <v>168.306994266294</v>
      </c>
      <c r="E20" s="101">
        <v>27.577454610969987</v>
      </c>
      <c r="F20" s="101">
        <v>18.378338350398096</v>
      </c>
      <c r="G20" s="102">
        <v>5.9854164529847029</v>
      </c>
      <c r="H20" s="99">
        <v>26.602840749440002</v>
      </c>
      <c r="I20" s="100">
        <v>50.912690331049994</v>
      </c>
      <c r="J20" s="101">
        <v>191.38065295572514</v>
      </c>
      <c r="K20" s="102">
        <v>24.309849581609992</v>
      </c>
      <c r="L20" s="107">
        <v>13.769971591650002</v>
      </c>
      <c r="M20" s="108">
        <v>17.037576621009997</v>
      </c>
      <c r="N20" s="109">
        <v>123.72993297489042</v>
      </c>
      <c r="O20" s="103">
        <v>3.267605029359995</v>
      </c>
      <c r="P20" s="4"/>
      <c r="Q20" s="4"/>
      <c r="S20" s="18"/>
    </row>
    <row r="21" spans="1:21" s="6" customFormat="1" ht="127.5">
      <c r="A21" s="180" t="s">
        <v>64</v>
      </c>
      <c r="B21" s="205">
        <v>15</v>
      </c>
      <c r="C21" s="206">
        <v>32</v>
      </c>
      <c r="D21" s="207">
        <v>213.33333333333334</v>
      </c>
      <c r="E21" s="207">
        <v>17</v>
      </c>
      <c r="F21" s="207">
        <v>8.6549597756202772</v>
      </c>
      <c r="G21" s="208">
        <v>4.0505287815474462</v>
      </c>
      <c r="H21" s="205">
        <v>15</v>
      </c>
      <c r="I21" s="206">
        <v>32</v>
      </c>
      <c r="J21" s="207">
        <v>213.33333333333334</v>
      </c>
      <c r="K21" s="208">
        <v>17</v>
      </c>
      <c r="L21" s="211">
        <v>0</v>
      </c>
      <c r="M21" s="212">
        <v>0</v>
      </c>
      <c r="N21" s="213" t="s">
        <v>1</v>
      </c>
      <c r="O21" s="214" t="s">
        <v>1</v>
      </c>
      <c r="P21" s="4"/>
      <c r="Q21" s="18"/>
      <c r="R21" s="215"/>
      <c r="S21" s="18"/>
    </row>
    <row r="22" spans="1:21" s="6" customFormat="1" ht="173.25" customHeight="1">
      <c r="A22" s="198" t="s">
        <v>55</v>
      </c>
      <c r="B22" s="160">
        <v>0.10051386</v>
      </c>
      <c r="C22" s="63">
        <v>7.9645867948199998</v>
      </c>
      <c r="D22" s="64" t="s">
        <v>1</v>
      </c>
      <c r="E22" s="64">
        <v>7.8640729348199994</v>
      </c>
      <c r="F22" s="64">
        <v>2.1541618230813602</v>
      </c>
      <c r="G22" s="65">
        <v>2.1233078809268338</v>
      </c>
      <c r="H22" s="94">
        <v>0.10051386</v>
      </c>
      <c r="I22" s="63">
        <v>7.9645867948199998</v>
      </c>
      <c r="J22" s="64" t="s">
        <v>1</v>
      </c>
      <c r="K22" s="65">
        <v>7.8661147198199997</v>
      </c>
      <c r="L22" s="174">
        <v>0</v>
      </c>
      <c r="M22" s="175">
        <v>0</v>
      </c>
      <c r="N22" s="176" t="s">
        <v>1</v>
      </c>
      <c r="O22" s="177" t="s">
        <v>1</v>
      </c>
      <c r="P22" s="4"/>
      <c r="Q22" s="4"/>
      <c r="R22" s="18"/>
      <c r="S22" s="18"/>
    </row>
    <row r="23" spans="1:21" s="6" customFormat="1" ht="25.5">
      <c r="A23" s="184" t="s">
        <v>56</v>
      </c>
      <c r="B23" s="203" t="s">
        <v>1</v>
      </c>
      <c r="C23" s="56">
        <v>7.8906000000000001</v>
      </c>
      <c r="D23" s="56" t="s">
        <v>1</v>
      </c>
      <c r="E23" s="56" t="s">
        <v>1</v>
      </c>
      <c r="F23" s="56">
        <v>2.1341508001721676</v>
      </c>
      <c r="G23" s="59" t="s">
        <v>1</v>
      </c>
      <c r="H23" s="58" t="s">
        <v>1</v>
      </c>
      <c r="I23" s="56">
        <v>7.8906000000000001</v>
      </c>
      <c r="J23" s="56" t="s">
        <v>1</v>
      </c>
      <c r="K23" s="65" t="s">
        <v>1</v>
      </c>
      <c r="L23" s="104" t="s">
        <v>1</v>
      </c>
      <c r="M23" s="105" t="s">
        <v>1</v>
      </c>
      <c r="N23" s="106" t="s">
        <v>1</v>
      </c>
      <c r="O23" s="92" t="s">
        <v>1</v>
      </c>
      <c r="P23" s="4"/>
      <c r="Q23" s="4"/>
      <c r="R23" s="18"/>
      <c r="S23" s="18"/>
    </row>
    <row r="24" spans="1:21" s="6" customFormat="1" ht="51.75" thickBot="1">
      <c r="A24" s="181" t="s">
        <v>54</v>
      </c>
      <c r="B24" s="161">
        <v>11.635498530810001</v>
      </c>
      <c r="C24" s="71">
        <v>14.277054199459998</v>
      </c>
      <c r="D24" s="69">
        <v>122.70255684924321</v>
      </c>
      <c r="E24" s="69">
        <v>2.6415556686499979</v>
      </c>
      <c r="F24" s="69">
        <v>3.8614790565836521</v>
      </c>
      <c r="G24" s="72">
        <v>0.28982238546695571</v>
      </c>
      <c r="H24" s="73" t="s">
        <v>1</v>
      </c>
      <c r="I24" s="70" t="s">
        <v>1</v>
      </c>
      <c r="J24" s="69" t="s">
        <v>1</v>
      </c>
      <c r="K24" s="72" t="s">
        <v>1</v>
      </c>
      <c r="L24" s="129">
        <v>11.635498530810001</v>
      </c>
      <c r="M24" s="130">
        <v>14.277054199459998</v>
      </c>
      <c r="N24" s="131">
        <v>122.70255684924321</v>
      </c>
      <c r="O24" s="79">
        <v>2.6415556686499979</v>
      </c>
      <c r="P24" s="4"/>
      <c r="Q24" s="4"/>
      <c r="R24" s="18"/>
      <c r="S24" s="18"/>
    </row>
    <row r="25" spans="1:21" s="5" customFormat="1" ht="30">
      <c r="A25" s="178" t="s">
        <v>21</v>
      </c>
      <c r="B25" s="39">
        <v>300.03846614962004</v>
      </c>
      <c r="C25" s="40">
        <v>379.90179222027001</v>
      </c>
      <c r="D25" s="46">
        <v>126.61769575599169</v>
      </c>
      <c r="E25" s="46">
        <v>79.863326070649975</v>
      </c>
      <c r="F25" s="46">
        <v>100</v>
      </c>
      <c r="G25" s="48" t="s">
        <v>1</v>
      </c>
      <c r="H25" s="39">
        <v>283.78789968437997</v>
      </c>
      <c r="I25" s="40">
        <v>354.11676690336998</v>
      </c>
      <c r="J25" s="46">
        <v>124.7821937782434</v>
      </c>
      <c r="K25" s="48">
        <v>70.328867218990013</v>
      </c>
      <c r="L25" s="39">
        <v>16.250566465239999</v>
      </c>
      <c r="M25" s="40">
        <v>25.785025316900001</v>
      </c>
      <c r="N25" s="46">
        <v>158.67154767837931</v>
      </c>
      <c r="O25" s="48">
        <v>9.534458851660002</v>
      </c>
      <c r="P25" s="4"/>
      <c r="Q25" s="4"/>
      <c r="R25" s="18"/>
      <c r="S25" s="18"/>
    </row>
    <row r="26" spans="1:21" s="6" customFormat="1" ht="50.1" customHeight="1">
      <c r="A26" s="189" t="s">
        <v>6</v>
      </c>
      <c r="B26" s="121">
        <v>9.8527557898899989</v>
      </c>
      <c r="C26" s="120">
        <v>16.023131646460001</v>
      </c>
      <c r="D26" s="121">
        <v>162.6258885143736</v>
      </c>
      <c r="E26" s="121">
        <v>6.1703758565700024</v>
      </c>
      <c r="F26" s="121">
        <v>4.2177036209320296</v>
      </c>
      <c r="G26" s="122">
        <v>0.9338727454013136</v>
      </c>
      <c r="H26" s="121">
        <v>9.0916832923000008</v>
      </c>
      <c r="I26" s="120">
        <v>13.360807055950005</v>
      </c>
      <c r="J26" s="121">
        <v>146.95636249522289</v>
      </c>
      <c r="K26" s="122">
        <v>4.2691237636500041</v>
      </c>
      <c r="L26" s="121">
        <v>0.76107249759000006</v>
      </c>
      <c r="M26" s="120">
        <v>2.6623245905100004</v>
      </c>
      <c r="N26" s="121">
        <v>349.81221880181909</v>
      </c>
      <c r="O26" s="79">
        <v>1.9012520929200003</v>
      </c>
      <c r="P26" s="11"/>
      <c r="Q26" s="11"/>
      <c r="R26" s="18"/>
      <c r="S26" s="18"/>
    </row>
    <row r="27" spans="1:21" s="9" customFormat="1" ht="26.25">
      <c r="A27" s="189" t="s">
        <v>26</v>
      </c>
      <c r="B27" s="121">
        <v>46.183948251250001</v>
      </c>
      <c r="C27" s="120">
        <v>50.756332776139999</v>
      </c>
      <c r="D27" s="121">
        <v>109.9003759921419</v>
      </c>
      <c r="E27" s="121">
        <v>4.5723845248899977</v>
      </c>
      <c r="F27" s="121">
        <v>13.360382555581912</v>
      </c>
      <c r="G27" s="122">
        <v>-2.0322932049385649</v>
      </c>
      <c r="H27" s="121">
        <v>46.183948251250001</v>
      </c>
      <c r="I27" s="120">
        <v>50.756332776139999</v>
      </c>
      <c r="J27" s="121">
        <v>109.9003759921419</v>
      </c>
      <c r="K27" s="122">
        <v>4.5723845248899977</v>
      </c>
      <c r="L27" s="121" t="s">
        <v>1</v>
      </c>
      <c r="M27" s="120" t="s">
        <v>1</v>
      </c>
      <c r="N27" s="121" t="s">
        <v>1</v>
      </c>
      <c r="O27" s="79" t="s">
        <v>1</v>
      </c>
      <c r="P27" s="11"/>
      <c r="Q27" s="13"/>
      <c r="R27" s="18"/>
      <c r="S27" s="18"/>
    </row>
    <row r="28" spans="1:21" ht="26.25">
      <c r="A28" s="189" t="s">
        <v>12</v>
      </c>
      <c r="B28" s="121">
        <v>21.942425126379998</v>
      </c>
      <c r="C28" s="120">
        <v>29.24572894428</v>
      </c>
      <c r="D28" s="121">
        <v>133.28394093103091</v>
      </c>
      <c r="E28" s="121">
        <v>7.3033038179000016</v>
      </c>
      <c r="F28" s="121">
        <v>7.6982340023610885</v>
      </c>
      <c r="G28" s="122">
        <v>0.38502999623276057</v>
      </c>
      <c r="H28" s="121">
        <v>20.41847169807</v>
      </c>
      <c r="I28" s="120">
        <v>27.768241827179999</v>
      </c>
      <c r="J28" s="121">
        <v>135.99569173340586</v>
      </c>
      <c r="K28" s="122">
        <v>7.3497701291099986</v>
      </c>
      <c r="L28" s="121">
        <v>1.52395342831</v>
      </c>
      <c r="M28" s="120">
        <v>1.4774871170999999</v>
      </c>
      <c r="N28" s="121">
        <v>96.950936272276422</v>
      </c>
      <c r="O28" s="79">
        <v>-4.6466311210000111E-2</v>
      </c>
      <c r="P28" s="11"/>
      <c r="Q28" s="13"/>
      <c r="R28" s="18"/>
      <c r="S28" s="18"/>
    </row>
    <row r="29" spans="1:21" ht="51">
      <c r="A29" s="189" t="s">
        <v>2</v>
      </c>
      <c r="B29" s="121">
        <v>27.188553774749995</v>
      </c>
      <c r="C29" s="120">
        <v>38.09420846578999</v>
      </c>
      <c r="D29" s="121">
        <v>140.11119819535261</v>
      </c>
      <c r="E29" s="121">
        <v>10.905654691039995</v>
      </c>
      <c r="F29" s="121">
        <v>10.027383193734099</v>
      </c>
      <c r="G29" s="122">
        <v>0.96569382981371099</v>
      </c>
      <c r="H29" s="121">
        <v>24.715411350059995</v>
      </c>
      <c r="I29" s="120">
        <v>34.55622005363</v>
      </c>
      <c r="J29" s="121">
        <v>139.81648763270985</v>
      </c>
      <c r="K29" s="122">
        <v>9.8408087035700049</v>
      </c>
      <c r="L29" s="121">
        <v>2.4731424246900002</v>
      </c>
      <c r="M29" s="120">
        <v>3.5379884121599998</v>
      </c>
      <c r="N29" s="121">
        <v>143.05639565434547</v>
      </c>
      <c r="O29" s="79">
        <v>1.0648459874699996</v>
      </c>
      <c r="P29" s="11"/>
      <c r="Q29" s="13"/>
      <c r="R29" s="18"/>
      <c r="S29" s="18"/>
    </row>
    <row r="30" spans="1:21" s="10" customFormat="1" ht="26.25">
      <c r="A30" s="189" t="s">
        <v>10</v>
      </c>
      <c r="B30" s="121">
        <v>9.9808888338999999</v>
      </c>
      <c r="C30" s="120">
        <v>14.063082934149998</v>
      </c>
      <c r="D30" s="121">
        <v>140.90010587418689</v>
      </c>
      <c r="E30" s="121">
        <v>4.082194100249998</v>
      </c>
      <c r="F30" s="121">
        <v>3.7017679890270467</v>
      </c>
      <c r="G30" s="122">
        <v>0.3752315745518322</v>
      </c>
      <c r="H30" s="121">
        <v>4.7756493453599997</v>
      </c>
      <c r="I30" s="120">
        <v>6.8946732343199999</v>
      </c>
      <c r="J30" s="121">
        <v>144.37142963645007</v>
      </c>
      <c r="K30" s="122">
        <v>2.1190238889600002</v>
      </c>
      <c r="L30" s="121">
        <v>5.2052394885400002</v>
      </c>
      <c r="M30" s="120">
        <v>7.1684096998299989</v>
      </c>
      <c r="N30" s="121">
        <v>137.71527161453702</v>
      </c>
      <c r="O30" s="79">
        <v>1.9631702112899987</v>
      </c>
      <c r="P30" s="11"/>
      <c r="Q30" s="13"/>
      <c r="R30" s="18"/>
      <c r="S30" s="18"/>
    </row>
    <row r="31" spans="1:21" s="6" customFormat="1" ht="51">
      <c r="A31" s="189" t="s">
        <v>8</v>
      </c>
      <c r="B31" s="121">
        <v>1.7377650198599999</v>
      </c>
      <c r="C31" s="120">
        <v>1.1715383093200002</v>
      </c>
      <c r="D31" s="121">
        <v>67.416382303194439</v>
      </c>
      <c r="E31" s="121">
        <v>-0.56622671053999962</v>
      </c>
      <c r="F31" s="121">
        <v>0.3083792530888439</v>
      </c>
      <c r="G31" s="122">
        <v>-0.27080149068733222</v>
      </c>
      <c r="H31" s="121">
        <v>1.58909143394</v>
      </c>
      <c r="I31" s="120">
        <v>1.0623710307900001</v>
      </c>
      <c r="J31" s="121">
        <v>66.853990154358385</v>
      </c>
      <c r="K31" s="122">
        <v>-0.52672040314999991</v>
      </c>
      <c r="L31" s="121">
        <v>0.14867358591999999</v>
      </c>
      <c r="M31" s="120">
        <v>0.10916727852999999</v>
      </c>
      <c r="N31" s="121">
        <v>73.427487374080016</v>
      </c>
      <c r="O31" s="79">
        <v>-3.9506307389999995E-2</v>
      </c>
      <c r="P31" s="11"/>
      <c r="Q31" s="13"/>
      <c r="R31" s="7"/>
      <c r="U31" s="20"/>
    </row>
    <row r="32" spans="1:21" s="6" customFormat="1" ht="50.1" customHeight="1">
      <c r="A32" s="189" t="s">
        <v>4</v>
      </c>
      <c r="B32" s="121">
        <v>3.76364976E-3</v>
      </c>
      <c r="C32" s="120">
        <v>6.4429010200000008E-3</v>
      </c>
      <c r="D32" s="121" t="s">
        <v>1</v>
      </c>
      <c r="E32" s="121" t="s">
        <v>1</v>
      </c>
      <c r="F32" s="121" t="s">
        <v>1</v>
      </c>
      <c r="G32" s="122" t="s">
        <v>1</v>
      </c>
      <c r="H32" s="121" t="s">
        <v>1</v>
      </c>
      <c r="I32" s="120" t="s">
        <v>1</v>
      </c>
      <c r="J32" s="121" t="s">
        <v>1</v>
      </c>
      <c r="K32" s="122" t="s">
        <v>1</v>
      </c>
      <c r="L32" s="121">
        <v>3.76364976E-3</v>
      </c>
      <c r="M32" s="120">
        <v>6.4429010200000008E-3</v>
      </c>
      <c r="N32" s="121" t="s">
        <v>1</v>
      </c>
      <c r="O32" s="79" t="s">
        <v>1</v>
      </c>
      <c r="P32" s="11"/>
      <c r="Q32" s="13"/>
      <c r="R32" s="7"/>
    </row>
    <row r="33" spans="1:19" s="6" customFormat="1" ht="26.25">
      <c r="A33" s="189" t="s">
        <v>7</v>
      </c>
      <c r="B33" s="121">
        <v>3.2560755613999999</v>
      </c>
      <c r="C33" s="120">
        <v>4.0057390646900002</v>
      </c>
      <c r="D33" s="121">
        <v>123.02352906600456</v>
      </c>
      <c r="E33" s="121">
        <v>0.74966350329000031</v>
      </c>
      <c r="F33" s="121">
        <v>1.0544143635856924</v>
      </c>
      <c r="G33" s="122">
        <v>-3.0805009511720494E-2</v>
      </c>
      <c r="H33" s="121">
        <v>2.7300005726399998</v>
      </c>
      <c r="I33" s="120">
        <v>3.3728339590799998</v>
      </c>
      <c r="J33" s="121">
        <v>123.54700555312921</v>
      </c>
      <c r="K33" s="122">
        <v>0.64283338643999999</v>
      </c>
      <c r="L33" s="121">
        <v>0.52607498876000014</v>
      </c>
      <c r="M33" s="120">
        <v>0.63290510561000002</v>
      </c>
      <c r="N33" s="121">
        <v>120.3070130936669</v>
      </c>
      <c r="O33" s="79">
        <v>0.10683011684999988</v>
      </c>
      <c r="P33" s="11"/>
      <c r="Q33" s="13"/>
      <c r="R33" s="7"/>
      <c r="S33" s="15"/>
    </row>
    <row r="34" spans="1:19" s="6" customFormat="1" ht="26.25">
      <c r="A34" s="189" t="s">
        <v>11</v>
      </c>
      <c r="B34" s="121">
        <v>2.4438125093299994</v>
      </c>
      <c r="C34" s="120">
        <v>2.7801541787400001</v>
      </c>
      <c r="D34" s="121">
        <v>113.76298992356877</v>
      </c>
      <c r="E34" s="121">
        <v>0.33634166941000077</v>
      </c>
      <c r="F34" s="121">
        <v>0.73180865046513</v>
      </c>
      <c r="G34" s="122">
        <v>-8.2691083749397154E-2</v>
      </c>
      <c r="H34" s="121">
        <v>2.3059792433299995</v>
      </c>
      <c r="I34" s="120">
        <v>2.7363525659000003</v>
      </c>
      <c r="J34" s="121">
        <v>118.66336498105295</v>
      </c>
      <c r="K34" s="122">
        <v>0.43037332257000083</v>
      </c>
      <c r="L34" s="121">
        <v>0.13783326600000001</v>
      </c>
      <c r="M34" s="120">
        <v>4.3801612840000004E-2</v>
      </c>
      <c r="N34" s="121">
        <v>31.778694731067318</v>
      </c>
      <c r="O34" s="79">
        <v>-9.4031653160000006E-2</v>
      </c>
      <c r="P34" s="11"/>
      <c r="Q34" s="13"/>
      <c r="R34" s="7"/>
    </row>
    <row r="35" spans="1:19" s="6" customFormat="1" ht="26.25">
      <c r="A35" s="189" t="s">
        <v>3</v>
      </c>
      <c r="B35" s="121">
        <v>14.900735642319999</v>
      </c>
      <c r="C35" s="120">
        <v>16.265585887140002</v>
      </c>
      <c r="D35" s="121">
        <v>109.15961652888903</v>
      </c>
      <c r="E35" s="121">
        <v>1.3648502448200031</v>
      </c>
      <c r="F35" s="121">
        <v>4.2815238622799363</v>
      </c>
      <c r="G35" s="122">
        <v>-0.68475124022290679</v>
      </c>
      <c r="H35" s="121">
        <v>9.9764030238300005</v>
      </c>
      <c r="I35" s="120">
        <v>10.770770777630002</v>
      </c>
      <c r="J35" s="121">
        <v>107.96246655134667</v>
      </c>
      <c r="K35" s="122">
        <v>0.79436775380000135</v>
      </c>
      <c r="L35" s="121">
        <v>4.9243326184899994</v>
      </c>
      <c r="M35" s="120">
        <v>5.4948151095100002</v>
      </c>
      <c r="N35" s="121">
        <v>111.58497069994704</v>
      </c>
      <c r="O35" s="79">
        <v>0.57048249102000081</v>
      </c>
      <c r="P35" s="11"/>
      <c r="Q35" s="13"/>
      <c r="R35" s="7"/>
    </row>
    <row r="36" spans="1:19" s="6" customFormat="1" ht="51">
      <c r="A36" s="189" t="s">
        <v>9</v>
      </c>
      <c r="B36" s="121">
        <v>49.098028114439984</v>
      </c>
      <c r="C36" s="120">
        <v>65.414026211860005</v>
      </c>
      <c r="D36" s="121">
        <v>133.23147328725693</v>
      </c>
      <c r="E36" s="121">
        <v>16.315998097420021</v>
      </c>
      <c r="F36" s="121">
        <v>17.218667442856507</v>
      </c>
      <c r="G36" s="122">
        <v>0.8547562602295784</v>
      </c>
      <c r="H36" s="121">
        <v>48.851407792809987</v>
      </c>
      <c r="I36" s="120">
        <v>65.253054158210006</v>
      </c>
      <c r="J36" s="121">
        <v>133.57456234416654</v>
      </c>
      <c r="K36" s="122">
        <v>16.401646365400019</v>
      </c>
      <c r="L36" s="121">
        <v>0.24662032163</v>
      </c>
      <c r="M36" s="120">
        <v>0.16097205365</v>
      </c>
      <c r="N36" s="121">
        <v>65.271204167636867</v>
      </c>
      <c r="O36" s="79">
        <v>-8.5648267979999998E-2</v>
      </c>
      <c r="P36" s="11"/>
      <c r="Q36" s="13"/>
      <c r="R36" s="7"/>
    </row>
    <row r="37" spans="1:19" s="6" customFormat="1" ht="27" thickBot="1">
      <c r="A37" s="190" t="s">
        <v>5</v>
      </c>
      <c r="B37" s="121">
        <v>113.44971387634001</v>
      </c>
      <c r="C37" s="124">
        <v>142.07582090067999</v>
      </c>
      <c r="D37" s="125">
        <v>125.23241888079365</v>
      </c>
      <c r="E37" s="125">
        <v>28.626107024339973</v>
      </c>
      <c r="F37" s="125">
        <v>37.398039127518331</v>
      </c>
      <c r="G37" s="126">
        <v>-0.41368392660703535</v>
      </c>
      <c r="H37" s="121">
        <v>113.14985368079</v>
      </c>
      <c r="I37" s="124">
        <v>137.58510946454001</v>
      </c>
      <c r="J37" s="125">
        <v>121.5954815573027</v>
      </c>
      <c r="K37" s="126">
        <v>24.435255783750009</v>
      </c>
      <c r="L37" s="121">
        <v>0.29986019555000004</v>
      </c>
      <c r="M37" s="124">
        <v>4.4907114361399998</v>
      </c>
      <c r="N37" s="125" t="s">
        <v>1</v>
      </c>
      <c r="O37" s="128">
        <v>4.1908512405899998</v>
      </c>
      <c r="P37" s="11"/>
      <c r="Q37" s="13"/>
      <c r="R37" s="7"/>
    </row>
    <row r="38" spans="1:19" s="6" customFormat="1" ht="27.75">
      <c r="A38" s="191" t="s">
        <v>22</v>
      </c>
      <c r="B38" s="39">
        <v>-0.73359568355000038</v>
      </c>
      <c r="C38" s="40">
        <v>-0.99562409140999986</v>
      </c>
      <c r="D38" s="39">
        <v>135.71836826956195</v>
      </c>
      <c r="E38" s="39">
        <v>-0.26202840785999948</v>
      </c>
      <c r="F38" s="39" t="s">
        <v>1</v>
      </c>
      <c r="G38" s="41" t="s">
        <v>1</v>
      </c>
      <c r="H38" s="39">
        <v>-1.99086158793</v>
      </c>
      <c r="I38" s="40">
        <v>-2.30232202933</v>
      </c>
      <c r="J38" s="44">
        <v>115.64450503682886</v>
      </c>
      <c r="K38" s="45">
        <v>-0.31146044139999995</v>
      </c>
      <c r="L38" s="39">
        <v>1.2572659043799999</v>
      </c>
      <c r="M38" s="40">
        <v>1.3066979379199999</v>
      </c>
      <c r="N38" s="39">
        <v>103.93170874735338</v>
      </c>
      <c r="O38" s="41">
        <v>4.9432033540000031E-2</v>
      </c>
      <c r="P38" s="11"/>
      <c r="Q38" s="4"/>
      <c r="R38" s="7"/>
    </row>
    <row r="39" spans="1:19" s="6" customFormat="1" ht="26.25">
      <c r="A39" s="192" t="s">
        <v>23</v>
      </c>
      <c r="B39" s="121">
        <v>2.0523529006699999</v>
      </c>
      <c r="C39" s="120">
        <v>2.0671414856300001</v>
      </c>
      <c r="D39" s="121">
        <v>100.72056735248466</v>
      </c>
      <c r="E39" s="121">
        <v>1.4788584960000239E-2</v>
      </c>
      <c r="F39" s="121" t="s">
        <v>1</v>
      </c>
      <c r="G39" s="122" t="s">
        <v>1</v>
      </c>
      <c r="H39" s="121">
        <v>0.62584778558999998</v>
      </c>
      <c r="I39" s="120">
        <v>0.59730704551000002</v>
      </c>
      <c r="J39" s="121">
        <v>95.439667481911115</v>
      </c>
      <c r="K39" s="122">
        <v>-2.854074007999996E-2</v>
      </c>
      <c r="L39" s="121">
        <v>1.4265051150799999</v>
      </c>
      <c r="M39" s="120">
        <v>1.4698344401199999</v>
      </c>
      <c r="N39" s="131">
        <v>103.03744617400619</v>
      </c>
      <c r="O39" s="79">
        <v>4.3329325039999977E-2</v>
      </c>
      <c r="P39" s="11"/>
      <c r="Q39" s="4"/>
      <c r="R39" s="4"/>
    </row>
    <row r="40" spans="1:19" s="6" customFormat="1" ht="27" thickBot="1">
      <c r="A40" s="193" t="s">
        <v>24</v>
      </c>
      <c r="B40" s="125">
        <v>-2.7859485842200002</v>
      </c>
      <c r="C40" s="124">
        <v>-3.06276557704</v>
      </c>
      <c r="D40" s="125">
        <v>109.93618455085388</v>
      </c>
      <c r="E40" s="125">
        <v>-0.27681699281999972</v>
      </c>
      <c r="F40" s="125" t="s">
        <v>1</v>
      </c>
      <c r="G40" s="126" t="s">
        <v>1</v>
      </c>
      <c r="H40" s="125">
        <v>-2.61670937352</v>
      </c>
      <c r="I40" s="124">
        <v>-2.89962907484</v>
      </c>
      <c r="J40" s="125">
        <v>110.81204142053484</v>
      </c>
      <c r="K40" s="126">
        <v>-0.28291970131999999</v>
      </c>
      <c r="L40" s="125">
        <v>-0.1692392107</v>
      </c>
      <c r="M40" s="124">
        <v>-0.16313650219999998</v>
      </c>
      <c r="N40" s="134">
        <v>96.394033938850072</v>
      </c>
      <c r="O40" s="128">
        <v>6.1027085000000258E-3</v>
      </c>
      <c r="P40" s="11"/>
      <c r="Q40" s="4"/>
      <c r="R40" s="4"/>
    </row>
    <row r="41" spans="1:19" ht="27.75">
      <c r="A41" s="191" t="s">
        <v>40</v>
      </c>
      <c r="B41" s="216">
        <v>-26.468281945359994</v>
      </c>
      <c r="C41" s="217">
        <v>9.1759691493200037</v>
      </c>
      <c r="D41" s="39" t="s">
        <v>1</v>
      </c>
      <c r="E41" s="39">
        <v>35.644251094680001</v>
      </c>
      <c r="F41" s="39" t="s">
        <v>1</v>
      </c>
      <c r="G41" s="41" t="s">
        <v>1</v>
      </c>
      <c r="H41" s="42">
        <v>6.6083392212300076</v>
      </c>
      <c r="I41" s="43">
        <v>14.151774265970001</v>
      </c>
      <c r="J41" s="44" t="s">
        <v>1</v>
      </c>
      <c r="K41" s="45">
        <v>7.5434350447399936</v>
      </c>
      <c r="L41" s="39">
        <v>-33.076621166590002</v>
      </c>
      <c r="M41" s="40">
        <v>-4.9758051166499975</v>
      </c>
      <c r="N41" s="39" t="s">
        <v>1</v>
      </c>
      <c r="O41" s="41">
        <v>28.100816049940004</v>
      </c>
      <c r="P41" s="4"/>
      <c r="Q41" s="4"/>
      <c r="R41" s="4"/>
    </row>
    <row r="42" spans="1:19" ht="26.25">
      <c r="A42" s="194" t="s">
        <v>19</v>
      </c>
      <c r="B42" s="136">
        <v>61.884682293270004</v>
      </c>
      <c r="C42" s="135">
        <v>67.062621570539989</v>
      </c>
      <c r="D42" s="136" t="s">
        <v>1</v>
      </c>
      <c r="E42" s="136">
        <v>5.177939277269985</v>
      </c>
      <c r="F42" s="136" t="s">
        <v>1</v>
      </c>
      <c r="G42" s="137" t="s">
        <v>1</v>
      </c>
      <c r="H42" s="138">
        <v>59.961218210530006</v>
      </c>
      <c r="I42" s="135">
        <v>65.529482921339991</v>
      </c>
      <c r="J42" s="136" t="s">
        <v>1</v>
      </c>
      <c r="K42" s="137">
        <v>5.5682647108099843</v>
      </c>
      <c r="L42" s="138">
        <v>1.92346408274</v>
      </c>
      <c r="M42" s="135">
        <v>1.5331386492000001</v>
      </c>
      <c r="N42" s="136" t="s">
        <v>1</v>
      </c>
      <c r="O42" s="137">
        <v>-0.39032543353999993</v>
      </c>
      <c r="P42" s="139"/>
      <c r="Q42" s="4"/>
      <c r="R42" s="4"/>
    </row>
    <row r="43" spans="1:19" ht="23.25">
      <c r="A43" s="195" t="s">
        <v>43</v>
      </c>
      <c r="B43" s="141">
        <v>43.234518090520005</v>
      </c>
      <c r="C43" s="140">
        <v>65.529482921339991</v>
      </c>
      <c r="D43" s="141" t="s">
        <v>1</v>
      </c>
      <c r="E43" s="141">
        <v>22.294964830819985</v>
      </c>
      <c r="F43" s="141" t="s">
        <v>1</v>
      </c>
      <c r="G43" s="142" t="s">
        <v>1</v>
      </c>
      <c r="H43" s="143">
        <v>43.234518090520005</v>
      </c>
      <c r="I43" s="140">
        <v>65.529482921339991</v>
      </c>
      <c r="J43" s="141" t="s">
        <v>1</v>
      </c>
      <c r="K43" s="142">
        <v>22.294964830819985</v>
      </c>
      <c r="L43" s="143" t="s">
        <v>1</v>
      </c>
      <c r="M43" s="140" t="s">
        <v>1</v>
      </c>
      <c r="N43" s="141" t="s">
        <v>1</v>
      </c>
      <c r="O43" s="142" t="s">
        <v>1</v>
      </c>
      <c r="P43" s="4"/>
      <c r="Q43" s="4"/>
      <c r="R43" s="4"/>
    </row>
    <row r="44" spans="1:19" ht="23.25">
      <c r="A44" s="196" t="s">
        <v>44</v>
      </c>
      <c r="B44" s="145">
        <v>18.650164202749998</v>
      </c>
      <c r="C44" s="144">
        <v>1.5331386492000001</v>
      </c>
      <c r="D44" s="145" t="s">
        <v>1</v>
      </c>
      <c r="E44" s="145">
        <v>-17.117025553549997</v>
      </c>
      <c r="F44" s="145" t="s">
        <v>1</v>
      </c>
      <c r="G44" s="146" t="s">
        <v>1</v>
      </c>
      <c r="H44" s="147">
        <v>16.726700120010001</v>
      </c>
      <c r="I44" s="144" t="s">
        <v>1</v>
      </c>
      <c r="J44" s="145" t="s">
        <v>1</v>
      </c>
      <c r="K44" s="146" t="s">
        <v>1</v>
      </c>
      <c r="L44" s="147">
        <v>1.92346408274</v>
      </c>
      <c r="M44" s="144">
        <v>1.5331386492000001</v>
      </c>
      <c r="N44" s="145" t="s">
        <v>1</v>
      </c>
      <c r="O44" s="146">
        <v>-0.39032543353999993</v>
      </c>
      <c r="P44" s="14"/>
    </row>
    <row r="45" spans="1:19" ht="26.25">
      <c r="A45" s="194" t="s">
        <v>20</v>
      </c>
      <c r="B45" s="136">
        <v>-28.317850314669997</v>
      </c>
      <c r="C45" s="135">
        <v>-84.892771544110005</v>
      </c>
      <c r="D45" s="136" t="s">
        <v>1</v>
      </c>
      <c r="E45" s="136">
        <v>-56.574921229440008</v>
      </c>
      <c r="F45" s="136" t="s">
        <v>1</v>
      </c>
      <c r="G45" s="137" t="s">
        <v>1</v>
      </c>
      <c r="H45" s="138">
        <v>-28.317850314669997</v>
      </c>
      <c r="I45" s="135">
        <v>-84.892771544110005</v>
      </c>
      <c r="J45" s="136" t="s">
        <v>1</v>
      </c>
      <c r="K45" s="137">
        <v>-56.574921229440008</v>
      </c>
      <c r="L45" s="138" t="s">
        <v>1</v>
      </c>
      <c r="M45" s="135" t="s">
        <v>1</v>
      </c>
      <c r="N45" s="136" t="s">
        <v>1</v>
      </c>
      <c r="O45" s="137" t="s">
        <v>1</v>
      </c>
    </row>
    <row r="46" spans="1:19" ht="23.25">
      <c r="A46" s="195" t="s">
        <v>43</v>
      </c>
      <c r="B46" s="141">
        <v>-23.381563793349997</v>
      </c>
      <c r="C46" s="140">
        <v>-64.199053533799997</v>
      </c>
      <c r="D46" s="141" t="s">
        <v>1</v>
      </c>
      <c r="E46" s="141">
        <v>-40.81748974045</v>
      </c>
      <c r="F46" s="141" t="s">
        <v>1</v>
      </c>
      <c r="G46" s="142" t="s">
        <v>1</v>
      </c>
      <c r="H46" s="143">
        <v>-23.381563793349997</v>
      </c>
      <c r="I46" s="140">
        <v>-64.199053533799997</v>
      </c>
      <c r="J46" s="141" t="s">
        <v>1</v>
      </c>
      <c r="K46" s="142">
        <v>-40.81748974045</v>
      </c>
      <c r="L46" s="143" t="s">
        <v>1</v>
      </c>
      <c r="M46" s="140" t="s">
        <v>1</v>
      </c>
      <c r="N46" s="141" t="s">
        <v>1</v>
      </c>
      <c r="O46" s="142" t="s">
        <v>1</v>
      </c>
    </row>
    <row r="47" spans="1:19" ht="24" thickBot="1">
      <c r="A47" s="197" t="s">
        <v>44</v>
      </c>
      <c r="B47" s="149">
        <v>-4.9362865213199996</v>
      </c>
      <c r="C47" s="148">
        <v>-20.69371801031</v>
      </c>
      <c r="D47" s="149" t="s">
        <v>1</v>
      </c>
      <c r="E47" s="149">
        <v>-15.757431488990001</v>
      </c>
      <c r="F47" s="149" t="s">
        <v>1</v>
      </c>
      <c r="G47" s="150" t="s">
        <v>1</v>
      </c>
      <c r="H47" s="151">
        <v>-4.9362865213199996</v>
      </c>
      <c r="I47" s="148">
        <v>-20.69371801031</v>
      </c>
      <c r="J47" s="149" t="s">
        <v>1</v>
      </c>
      <c r="K47" s="150">
        <v>-15.757431488990001</v>
      </c>
      <c r="L47" s="151" t="s">
        <v>1</v>
      </c>
      <c r="M47" s="148" t="s">
        <v>1</v>
      </c>
      <c r="N47" s="149" t="s">
        <v>1</v>
      </c>
      <c r="O47" s="150" t="s">
        <v>1</v>
      </c>
    </row>
    <row r="49" spans="1:15" ht="48" customHeight="1">
      <c r="B49" s="166"/>
      <c r="C49" s="166"/>
      <c r="D49" s="166"/>
      <c r="E49" s="166"/>
      <c r="F49" s="166"/>
      <c r="G49" s="166"/>
      <c r="H49" s="166"/>
      <c r="I49" s="166"/>
      <c r="J49" s="166"/>
      <c r="K49" s="166"/>
      <c r="L49" s="166"/>
      <c r="M49" s="166"/>
      <c r="N49" s="166"/>
      <c r="O49" s="166"/>
    </row>
    <row r="50" spans="1:15" ht="18.75">
      <c r="A50" s="16"/>
      <c r="B50" s="16"/>
      <c r="C50" s="16"/>
    </row>
  </sheetData>
  <mergeCells count="16">
    <mergeCell ref="N4:O4"/>
    <mergeCell ref="A1:O1"/>
    <mergeCell ref="A2:O2"/>
    <mergeCell ref="A3:A5"/>
    <mergeCell ref="B3:G3"/>
    <mergeCell ref="H3:K3"/>
    <mergeCell ref="L3:O3"/>
    <mergeCell ref="B4:B5"/>
    <mergeCell ref="C4:C5"/>
    <mergeCell ref="D4:E4"/>
    <mergeCell ref="F4:G4"/>
    <mergeCell ref="H4:H5"/>
    <mergeCell ref="I4:I5"/>
    <mergeCell ref="J4:K4"/>
    <mergeCell ref="L4:L5"/>
    <mergeCell ref="M4:M5"/>
  </mergeCells>
  <conditionalFormatting sqref="S8">
    <cfRule type="iconSet" priority="1">
      <iconSet iconSet="3Arrows">
        <cfvo type="percent" val="0"/>
        <cfvo type="percent" val="33"/>
        <cfvo type="percent" val="67"/>
      </iconSet>
    </cfRule>
  </conditionalFormatting>
  <printOptions horizontalCentered="1" verticalCentered="1"/>
  <pageMargins left="0.74803149606299213" right="0.27559055118110237" top="0.31496062992125984" bottom="0.47244094488188981" header="0" footer="0"/>
  <pageSetup paperSize="9" scale="35" fitToHeight="2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1"/>
    <pageSetUpPr fitToPage="1"/>
  </sheetPr>
  <dimension ref="A1:V50"/>
  <sheetViews>
    <sheetView showGridLines="0" tabSelected="1" view="pageBreakPreview" zoomScale="53" zoomScaleNormal="90" zoomScaleSheetLayoutView="53" workbookViewId="0">
      <pane xSplit="1" ySplit="5" topLeftCell="B30" activePane="bottomRight" state="frozen"/>
      <selection pane="topRight" activeCell="B1" sqref="B1"/>
      <selection pane="bottomLeft" activeCell="A6" sqref="A6"/>
      <selection pane="bottomRight" activeCell="X44" sqref="X44"/>
    </sheetView>
  </sheetViews>
  <sheetFormatPr defaultRowHeight="15"/>
  <cols>
    <col min="1" max="1" width="63.5703125" style="1" customWidth="1"/>
    <col min="2" max="2" width="14" style="1" customWidth="1"/>
    <col min="3" max="3" width="15.42578125" style="1" customWidth="1"/>
    <col min="4" max="4" width="14.85546875" style="2" customWidth="1"/>
    <col min="5" max="5" width="12" style="2" customWidth="1"/>
    <col min="6" max="6" width="13.28515625" style="2" customWidth="1"/>
    <col min="7" max="7" width="22.7109375" style="2" customWidth="1"/>
    <col min="8" max="8" width="16.28515625" style="2" customWidth="1"/>
    <col min="9" max="9" width="14.7109375" style="2" customWidth="1"/>
    <col min="10" max="10" width="13" style="2" customWidth="1"/>
    <col min="11" max="11" width="12" style="2" customWidth="1"/>
    <col min="12" max="12" width="13" style="1" customWidth="1"/>
    <col min="13" max="13" width="13.5703125" style="1" customWidth="1"/>
    <col min="14" max="14" width="13.28515625" style="1" customWidth="1"/>
    <col min="15" max="15" width="12.5703125" style="1" customWidth="1"/>
    <col min="16" max="16" width="15.140625" style="1" customWidth="1"/>
    <col min="17" max="17" width="20.85546875" style="1" bestFit="1" customWidth="1"/>
    <col min="18" max="18" width="19.140625" style="1" bestFit="1" customWidth="1"/>
    <col min="19" max="19" width="17.5703125" style="1" bestFit="1" customWidth="1"/>
    <col min="20" max="20" width="12.28515625" style="1" bestFit="1" customWidth="1"/>
    <col min="21" max="21" width="9.42578125" style="1" bestFit="1" customWidth="1"/>
    <col min="22" max="22" width="11.7109375" style="1" bestFit="1" customWidth="1"/>
    <col min="23" max="16384" width="9.140625" style="1"/>
  </cols>
  <sheetData>
    <row r="1" spans="1:22" ht="41.25" customHeight="1">
      <c r="A1" s="229" t="s">
        <v>68</v>
      </c>
      <c r="B1" s="229"/>
      <c r="C1" s="229"/>
      <c r="D1" s="229"/>
      <c r="E1" s="229"/>
      <c r="F1" s="229"/>
      <c r="G1" s="229"/>
      <c r="H1" s="229"/>
      <c r="I1" s="229"/>
      <c r="J1" s="229"/>
      <c r="K1" s="229"/>
      <c r="L1" s="229"/>
      <c r="M1" s="229"/>
      <c r="N1" s="229"/>
      <c r="O1" s="229"/>
    </row>
    <row r="2" spans="1:22" ht="16.5" customHeight="1" thickBot="1">
      <c r="A2" s="258"/>
      <c r="B2" s="258"/>
      <c r="C2" s="258"/>
      <c r="D2" s="258"/>
      <c r="E2" s="258"/>
      <c r="F2" s="258"/>
      <c r="G2" s="258"/>
      <c r="H2" s="258"/>
      <c r="I2" s="258"/>
      <c r="J2" s="258"/>
      <c r="K2" s="258"/>
      <c r="L2" s="258"/>
      <c r="M2" s="258"/>
      <c r="N2" s="258"/>
      <c r="O2" s="258"/>
    </row>
    <row r="3" spans="1:22" s="3" customFormat="1" ht="31.5" customHeight="1">
      <c r="A3" s="236" t="s">
        <v>0</v>
      </c>
      <c r="B3" s="257" t="s">
        <v>27</v>
      </c>
      <c r="C3" s="231"/>
      <c r="D3" s="231"/>
      <c r="E3" s="231"/>
      <c r="F3" s="231"/>
      <c r="G3" s="232"/>
      <c r="H3" s="233" t="s">
        <v>30</v>
      </c>
      <c r="I3" s="234"/>
      <c r="J3" s="234"/>
      <c r="K3" s="235"/>
      <c r="L3" s="239" t="s">
        <v>31</v>
      </c>
      <c r="M3" s="234"/>
      <c r="N3" s="234"/>
      <c r="O3" s="235"/>
      <c r="P3" s="12"/>
    </row>
    <row r="4" spans="1:22" s="3" customFormat="1" ht="27" customHeight="1">
      <c r="A4" s="237"/>
      <c r="B4" s="246" t="s">
        <v>45</v>
      </c>
      <c r="C4" s="243" t="s">
        <v>46</v>
      </c>
      <c r="D4" s="240" t="s">
        <v>28</v>
      </c>
      <c r="E4" s="240"/>
      <c r="F4" s="248" t="s">
        <v>60</v>
      </c>
      <c r="G4" s="249"/>
      <c r="H4" s="246" t="s">
        <v>45</v>
      </c>
      <c r="I4" s="243" t="s">
        <v>46</v>
      </c>
      <c r="J4" s="240" t="s">
        <v>28</v>
      </c>
      <c r="K4" s="245"/>
      <c r="L4" s="241" t="s">
        <v>45</v>
      </c>
      <c r="M4" s="243" t="s">
        <v>46</v>
      </c>
      <c r="N4" s="240" t="s">
        <v>28</v>
      </c>
      <c r="O4" s="245"/>
    </row>
    <row r="5" spans="1:22" s="3" customFormat="1" ht="68.25" customHeight="1" thickBot="1">
      <c r="A5" s="238"/>
      <c r="B5" s="247"/>
      <c r="C5" s="244"/>
      <c r="D5" s="37" t="s">
        <v>13</v>
      </c>
      <c r="E5" s="37" t="s">
        <v>29</v>
      </c>
      <c r="F5" s="201" t="s">
        <v>61</v>
      </c>
      <c r="G5" s="38" t="s">
        <v>32</v>
      </c>
      <c r="H5" s="247"/>
      <c r="I5" s="244"/>
      <c r="J5" s="37" t="s">
        <v>13</v>
      </c>
      <c r="K5" s="38" t="s">
        <v>29</v>
      </c>
      <c r="L5" s="242"/>
      <c r="M5" s="244"/>
      <c r="N5" s="37" t="s">
        <v>13</v>
      </c>
      <c r="O5" s="159" t="s">
        <v>29</v>
      </c>
    </row>
    <row r="6" spans="1:22" s="5" customFormat="1" ht="30">
      <c r="A6" s="178" t="s">
        <v>41</v>
      </c>
      <c r="B6" s="153">
        <v>394.90978063154</v>
      </c>
      <c r="C6" s="152">
        <v>449.00623681874004</v>
      </c>
      <c r="D6" s="153">
        <v>113.69843413366185</v>
      </c>
      <c r="E6" s="153">
        <v>54.096456187200033</v>
      </c>
      <c r="F6" s="153">
        <v>100</v>
      </c>
      <c r="G6" s="154" t="s">
        <v>1</v>
      </c>
      <c r="H6" s="155">
        <v>338.70378615570996</v>
      </c>
      <c r="I6" s="156">
        <v>409.44530089152011</v>
      </c>
      <c r="J6" s="157">
        <v>120.88595333956162</v>
      </c>
      <c r="K6" s="158">
        <v>70.741514735810142</v>
      </c>
      <c r="L6" s="153">
        <v>56.205994475830003</v>
      </c>
      <c r="M6" s="152">
        <v>39.560935927219994</v>
      </c>
      <c r="N6" s="153">
        <v>70.38561686553237</v>
      </c>
      <c r="O6" s="154">
        <v>-16.64505854861001</v>
      </c>
      <c r="P6" s="4"/>
      <c r="Q6" s="4"/>
      <c r="S6" s="4"/>
      <c r="T6" s="4"/>
      <c r="V6" s="4"/>
    </row>
    <row r="7" spans="1:22" s="22" customFormat="1" ht="27.75">
      <c r="A7" s="179" t="s">
        <v>35</v>
      </c>
      <c r="B7" s="50">
        <v>294.91345112539</v>
      </c>
      <c r="C7" s="49">
        <v>349.23453836770005</v>
      </c>
      <c r="D7" s="50">
        <v>118.41933185313206</v>
      </c>
      <c r="E7" s="50">
        <v>54.321087242310057</v>
      </c>
      <c r="F7" s="50">
        <v>77.779440402001157</v>
      </c>
      <c r="G7" s="51">
        <v>3.1007503341673868</v>
      </c>
      <c r="H7" s="52">
        <v>287.43283154817999</v>
      </c>
      <c r="I7" s="53">
        <v>333.18007809005007</v>
      </c>
      <c r="J7" s="54">
        <v>115.9158041534312</v>
      </c>
      <c r="K7" s="55">
        <v>45.747246541870084</v>
      </c>
      <c r="L7" s="52">
        <v>7.4806195772099997</v>
      </c>
      <c r="M7" s="53">
        <v>16.054460277650001</v>
      </c>
      <c r="N7" s="54">
        <v>214.61404515958202</v>
      </c>
      <c r="O7" s="55">
        <v>8.5738407004400017</v>
      </c>
      <c r="P7" s="21"/>
      <c r="Q7" s="21"/>
      <c r="S7" s="21"/>
      <c r="T7" s="21"/>
      <c r="V7" s="21"/>
    </row>
    <row r="8" spans="1:22" s="6" customFormat="1" ht="51">
      <c r="A8" s="180" t="s">
        <v>25</v>
      </c>
      <c r="B8" s="160">
        <v>34.555679303760002</v>
      </c>
      <c r="C8" s="63">
        <v>42.314247068590007</v>
      </c>
      <c r="D8" s="64">
        <v>122.45236650285094</v>
      </c>
      <c r="E8" s="64">
        <v>7.7585677648300049</v>
      </c>
      <c r="F8" s="64">
        <v>9.4239775750981174</v>
      </c>
      <c r="G8" s="65">
        <v>0.67370574123810556</v>
      </c>
      <c r="H8" s="66">
        <v>34.555679303760002</v>
      </c>
      <c r="I8" s="62">
        <v>42.314247068590007</v>
      </c>
      <c r="J8" s="61">
        <v>122.45236650285094</v>
      </c>
      <c r="K8" s="67">
        <v>7.7585677648300049</v>
      </c>
      <c r="L8" s="68" t="s">
        <v>1</v>
      </c>
      <c r="M8" s="62">
        <v>0</v>
      </c>
      <c r="N8" s="61" t="s">
        <v>1</v>
      </c>
      <c r="O8" s="67" t="s">
        <v>1</v>
      </c>
      <c r="P8" s="4"/>
      <c r="Q8" s="4"/>
    </row>
    <row r="9" spans="1:22" s="6" customFormat="1" ht="51">
      <c r="A9" s="181" t="s">
        <v>14</v>
      </c>
      <c r="B9" s="161">
        <v>31.658388358369997</v>
      </c>
      <c r="C9" s="71">
        <v>52.213249707420005</v>
      </c>
      <c r="D9" s="69">
        <v>164.92706172017003</v>
      </c>
      <c r="E9" s="69">
        <v>20.554861349050007</v>
      </c>
      <c r="F9" s="69">
        <v>11.628624599372335</v>
      </c>
      <c r="G9" s="72">
        <v>3.6120117143377133</v>
      </c>
      <c r="H9" s="73">
        <v>31.658388358369997</v>
      </c>
      <c r="I9" s="70">
        <v>52.213249707420005</v>
      </c>
      <c r="J9" s="69">
        <v>164.92706172017003</v>
      </c>
      <c r="K9" s="72">
        <v>20.554861349050007</v>
      </c>
      <c r="L9" s="74" t="s">
        <v>1</v>
      </c>
      <c r="M9" s="70">
        <v>0</v>
      </c>
      <c r="N9" s="69" t="s">
        <v>1</v>
      </c>
      <c r="O9" s="75" t="s">
        <v>1</v>
      </c>
      <c r="P9" s="4"/>
      <c r="Q9" s="4"/>
    </row>
    <row r="10" spans="1:22" s="6" customFormat="1" ht="51">
      <c r="A10" s="181" t="s">
        <v>15</v>
      </c>
      <c r="B10" s="161">
        <v>23.41080761137</v>
      </c>
      <c r="C10" s="71">
        <v>16.360109629719997</v>
      </c>
      <c r="D10" s="69">
        <v>69.882722122641894</v>
      </c>
      <c r="E10" s="69">
        <v>-7.0506979816500035</v>
      </c>
      <c r="F10" s="69">
        <v>3.6436263660017785</v>
      </c>
      <c r="G10" s="72">
        <v>-2.2845143789378435</v>
      </c>
      <c r="H10" s="73">
        <v>23.41080761137</v>
      </c>
      <c r="I10" s="70">
        <v>16.360109629719997</v>
      </c>
      <c r="J10" s="69">
        <v>69.882722122641894</v>
      </c>
      <c r="K10" s="72">
        <v>-7.0506979816500035</v>
      </c>
      <c r="L10" s="76" t="s">
        <v>1</v>
      </c>
      <c r="M10" s="77">
        <v>0</v>
      </c>
      <c r="N10" s="78" t="s">
        <v>1</v>
      </c>
      <c r="O10" s="79" t="s">
        <v>1</v>
      </c>
      <c r="P10" s="4"/>
      <c r="Q10" s="4"/>
    </row>
    <row r="11" spans="1:22" s="6" customFormat="1" ht="26.25">
      <c r="A11" s="182" t="s">
        <v>16</v>
      </c>
      <c r="B11" s="160">
        <v>48.626541076609996</v>
      </c>
      <c r="C11" s="63">
        <v>49.823169595029995</v>
      </c>
      <c r="D11" s="64">
        <v>102.46085469360186</v>
      </c>
      <c r="E11" s="64">
        <v>1.196628518419999</v>
      </c>
      <c r="F11" s="64">
        <v>11.096320164288315</v>
      </c>
      <c r="G11" s="65">
        <v>-1.2170089710008636</v>
      </c>
      <c r="H11" s="82">
        <v>42.904574088589996</v>
      </c>
      <c r="I11" s="81">
        <v>35.448732580349997</v>
      </c>
      <c r="J11" s="80">
        <v>82.622268915092661</v>
      </c>
      <c r="K11" s="83">
        <v>-7.4558415082399989</v>
      </c>
      <c r="L11" s="84">
        <v>5.7219669880200001</v>
      </c>
      <c r="M11" s="85">
        <v>14.37443701468</v>
      </c>
      <c r="N11" s="86">
        <v>251.21495885550459</v>
      </c>
      <c r="O11" s="87">
        <v>8.6524700266599996</v>
      </c>
      <c r="P11" s="4"/>
      <c r="Q11" s="4"/>
    </row>
    <row r="12" spans="1:22" s="6" customFormat="1" ht="46.5">
      <c r="A12" s="183" t="s">
        <v>33</v>
      </c>
      <c r="B12" s="162">
        <v>30.692440317799999</v>
      </c>
      <c r="C12" s="26">
        <v>28.564177557649998</v>
      </c>
      <c r="D12" s="27">
        <v>93.065840519316026</v>
      </c>
      <c r="E12" s="27">
        <v>-2.128262760150001</v>
      </c>
      <c r="F12" s="27">
        <v>6.3616438292773898</v>
      </c>
      <c r="G12" s="28">
        <v>-1.4103693806047826</v>
      </c>
      <c r="H12" s="29">
        <v>29.552437016559999</v>
      </c>
      <c r="I12" s="32">
        <v>25.708407290299998</v>
      </c>
      <c r="J12" s="27">
        <v>86.992511906527497</v>
      </c>
      <c r="K12" s="28">
        <v>-3.8440297262600005</v>
      </c>
      <c r="L12" s="88">
        <v>1.1400033012399999</v>
      </c>
      <c r="M12" s="89">
        <v>2.8557702673500001</v>
      </c>
      <c r="N12" s="90">
        <v>250.50543838283036</v>
      </c>
      <c r="O12" s="91">
        <v>1.7157669661100001</v>
      </c>
      <c r="P12" s="4"/>
      <c r="Q12" s="4"/>
    </row>
    <row r="13" spans="1:22" s="6" customFormat="1" ht="69.75">
      <c r="A13" s="184" t="s">
        <v>34</v>
      </c>
      <c r="B13" s="162">
        <v>17.934100758809997</v>
      </c>
      <c r="C13" s="26">
        <v>21.258992037380001</v>
      </c>
      <c r="D13" s="27">
        <v>118.53949257498553</v>
      </c>
      <c r="E13" s="27">
        <v>3.3248912785700035</v>
      </c>
      <c r="F13" s="27">
        <v>4.734676335010926</v>
      </c>
      <c r="G13" s="28">
        <v>0.19336040960391987</v>
      </c>
      <c r="H13" s="58">
        <v>13.352137072029999</v>
      </c>
      <c r="I13" s="57">
        <v>9.7403252900500004</v>
      </c>
      <c r="J13" s="56">
        <v>72.949560340074655</v>
      </c>
      <c r="K13" s="59">
        <v>-3.6118117819799984</v>
      </c>
      <c r="L13" s="60">
        <v>4.58196368678</v>
      </c>
      <c r="M13" s="57">
        <v>11.51866674733</v>
      </c>
      <c r="N13" s="56">
        <v>251.39148921157877</v>
      </c>
      <c r="O13" s="92">
        <v>6.9367030605500002</v>
      </c>
      <c r="P13" s="4"/>
      <c r="Q13" s="4"/>
      <c r="R13" s="8"/>
    </row>
    <row r="14" spans="1:22" s="6" customFormat="1" ht="26.25">
      <c r="A14" s="182" t="s">
        <v>17</v>
      </c>
      <c r="B14" s="163">
        <v>148.07155219082</v>
      </c>
      <c r="C14" s="93">
        <v>174.30154845568001</v>
      </c>
      <c r="D14" s="80">
        <v>117.71440622912993</v>
      </c>
      <c r="E14" s="80">
        <v>26.229996264860006</v>
      </c>
      <c r="F14" s="80">
        <v>38.819404757186938</v>
      </c>
      <c r="G14" s="83">
        <v>1.3243718527033224</v>
      </c>
      <c r="H14" s="94">
        <v>148.07155219082</v>
      </c>
      <c r="I14" s="95">
        <v>174.30154845568001</v>
      </c>
      <c r="J14" s="64">
        <v>117.71440622912993</v>
      </c>
      <c r="K14" s="65">
        <v>26.229996264860006</v>
      </c>
      <c r="L14" s="97" t="s">
        <v>1</v>
      </c>
      <c r="M14" s="97" t="s">
        <v>1</v>
      </c>
      <c r="N14" s="98" t="s">
        <v>1</v>
      </c>
      <c r="O14" s="87" t="s">
        <v>1</v>
      </c>
      <c r="P14" s="4"/>
      <c r="Q14" s="4"/>
    </row>
    <row r="15" spans="1:22" s="6" customFormat="1" ht="69.75">
      <c r="A15" s="183" t="s">
        <v>42</v>
      </c>
      <c r="B15" s="162">
        <v>33.338523099939998</v>
      </c>
      <c r="C15" s="26">
        <v>43.731325923800007</v>
      </c>
      <c r="D15" s="27">
        <v>131.17355496734262</v>
      </c>
      <c r="E15" s="27">
        <v>10.392802823860009</v>
      </c>
      <c r="F15" s="27">
        <v>9.7395809540734657</v>
      </c>
      <c r="G15" s="28">
        <v>1.2975203278147269</v>
      </c>
      <c r="H15" s="162">
        <v>33.338523099939998</v>
      </c>
      <c r="I15" s="32">
        <v>43.731325923800007</v>
      </c>
      <c r="J15" s="27">
        <v>131.17355496734262</v>
      </c>
      <c r="K15" s="28">
        <v>10.392802823860009</v>
      </c>
      <c r="L15" s="89" t="s">
        <v>1</v>
      </c>
      <c r="M15" s="89" t="s">
        <v>1</v>
      </c>
      <c r="N15" s="90" t="s">
        <v>1</v>
      </c>
      <c r="O15" s="91" t="s">
        <v>1</v>
      </c>
      <c r="P15" s="4"/>
      <c r="Q15" s="4"/>
    </row>
    <row r="16" spans="1:22" s="6" customFormat="1" ht="40.5">
      <c r="A16" s="185" t="s">
        <v>38</v>
      </c>
      <c r="B16" s="164">
        <v>90.322771931779997</v>
      </c>
      <c r="C16" s="23">
        <v>108.16614637768001</v>
      </c>
      <c r="D16" s="24">
        <v>119.75512272738591</v>
      </c>
      <c r="E16" s="24">
        <v>17.843374445900011</v>
      </c>
      <c r="F16" s="24">
        <v>24.090121140420987</v>
      </c>
      <c r="G16" s="25">
        <v>1.2183726141282811</v>
      </c>
      <c r="H16" s="30">
        <v>90.322771931779997</v>
      </c>
      <c r="I16" s="31">
        <v>108.16614637768001</v>
      </c>
      <c r="J16" s="24">
        <v>119.75512272738591</v>
      </c>
      <c r="K16" s="25">
        <v>17.843374445900011</v>
      </c>
      <c r="L16" s="34" t="s">
        <v>1</v>
      </c>
      <c r="M16" s="34" t="s">
        <v>1</v>
      </c>
      <c r="N16" s="35" t="s">
        <v>1</v>
      </c>
      <c r="O16" s="36" t="s">
        <v>1</v>
      </c>
      <c r="P16" s="4"/>
      <c r="Q16" s="4"/>
      <c r="R16" s="17"/>
      <c r="S16" s="17"/>
    </row>
    <row r="17" spans="1:21" s="6" customFormat="1" ht="20.25">
      <c r="A17" s="186" t="s">
        <v>37</v>
      </c>
      <c r="B17" s="164">
        <v>-56.984248831839999</v>
      </c>
      <c r="C17" s="23">
        <v>-64.434820453879993</v>
      </c>
      <c r="D17" s="24">
        <v>113.07479132352269</v>
      </c>
      <c r="E17" s="24">
        <v>-7.4505716220399947</v>
      </c>
      <c r="F17" s="24">
        <v>-14.350540186347519</v>
      </c>
      <c r="G17" s="25">
        <v>7.9147713686444021E-2</v>
      </c>
      <c r="H17" s="30">
        <v>-56.984248831839999</v>
      </c>
      <c r="I17" s="23">
        <v>-64.434820453879993</v>
      </c>
      <c r="J17" s="24">
        <v>113.07479132352269</v>
      </c>
      <c r="K17" s="25">
        <v>-7.4505716220399947</v>
      </c>
      <c r="L17" s="34" t="s">
        <v>1</v>
      </c>
      <c r="M17" s="34" t="s">
        <v>1</v>
      </c>
      <c r="N17" s="35" t="s">
        <v>1</v>
      </c>
      <c r="O17" s="36" t="s">
        <v>1</v>
      </c>
      <c r="P17" s="4"/>
      <c r="Q17" s="4"/>
      <c r="R17" s="18"/>
      <c r="S17" s="18"/>
    </row>
    <row r="18" spans="1:21" s="6" customFormat="1" ht="46.5">
      <c r="A18" s="184" t="s">
        <v>36</v>
      </c>
      <c r="B18" s="203">
        <v>114.73302909088001</v>
      </c>
      <c r="C18" s="204">
        <v>130.57022253188001</v>
      </c>
      <c r="D18" s="56">
        <v>113.80351723169042</v>
      </c>
      <c r="E18" s="56">
        <v>15.837193440999997</v>
      </c>
      <c r="F18" s="56">
        <v>29.07982380311347</v>
      </c>
      <c r="G18" s="59">
        <v>2.685152488858833E-2</v>
      </c>
      <c r="H18" s="58">
        <v>114.73302909088001</v>
      </c>
      <c r="I18" s="204">
        <v>130.57022253188001</v>
      </c>
      <c r="J18" s="56">
        <v>113.80351723169042</v>
      </c>
      <c r="K18" s="59">
        <v>15.837193440999997</v>
      </c>
      <c r="L18" s="105" t="s">
        <v>1</v>
      </c>
      <c r="M18" s="105" t="s">
        <v>1</v>
      </c>
      <c r="N18" s="106" t="s">
        <v>1</v>
      </c>
      <c r="O18" s="92" t="s">
        <v>1</v>
      </c>
      <c r="P18" s="4"/>
      <c r="Q18" s="4"/>
      <c r="R18" s="19"/>
      <c r="S18" s="19"/>
    </row>
    <row r="19" spans="1:21" s="6" customFormat="1" ht="26.25">
      <c r="A19" s="181" t="s">
        <v>18</v>
      </c>
      <c r="B19" s="161">
        <v>10.918071509900004</v>
      </c>
      <c r="C19" s="71">
        <v>11.63601440669</v>
      </c>
      <c r="D19" s="69">
        <v>106.57572993672919</v>
      </c>
      <c r="E19" s="69">
        <v>0.7179428967899959</v>
      </c>
      <c r="F19" s="69">
        <v>2.5915039597517571</v>
      </c>
      <c r="G19" s="72">
        <v>-0.1731962440365149</v>
      </c>
      <c r="H19" s="73">
        <v>10.158161973170003</v>
      </c>
      <c r="I19" s="70">
        <v>10.229917700640001</v>
      </c>
      <c r="J19" s="69">
        <v>100.70638495093425</v>
      </c>
      <c r="K19" s="72">
        <v>7.1755727469998476E-2</v>
      </c>
      <c r="L19" s="76">
        <v>0.75990953673000006</v>
      </c>
      <c r="M19" s="77">
        <v>1.40609670605</v>
      </c>
      <c r="N19" s="78">
        <v>185.03474928089943</v>
      </c>
      <c r="O19" s="79">
        <v>0.64618716931999998</v>
      </c>
      <c r="P19" s="4"/>
      <c r="Q19" s="4"/>
      <c r="R19" s="19"/>
      <c r="S19" s="19"/>
    </row>
    <row r="20" spans="1:21" s="6" customFormat="1" ht="54">
      <c r="A20" s="187" t="s">
        <v>39</v>
      </c>
      <c r="B20" s="50">
        <v>65.922808002739984</v>
      </c>
      <c r="C20" s="49">
        <v>95.273958917990001</v>
      </c>
      <c r="D20" s="101">
        <v>144.52351440192001</v>
      </c>
      <c r="E20" s="101">
        <v>29.351150915250017</v>
      </c>
      <c r="F20" s="101">
        <v>21.21884978547665</v>
      </c>
      <c r="G20" s="102">
        <v>4.5257185347600455</v>
      </c>
      <c r="H20" s="99">
        <v>48.425322273339994</v>
      </c>
      <c r="I20" s="100">
        <v>73.402425936409998</v>
      </c>
      <c r="J20" s="101">
        <v>151.57860080328442</v>
      </c>
      <c r="K20" s="102">
        <v>24.977103663070004</v>
      </c>
      <c r="L20" s="107">
        <v>17.497485729399997</v>
      </c>
      <c r="M20" s="108">
        <v>21.87153298158</v>
      </c>
      <c r="N20" s="109">
        <v>124.99814727570001</v>
      </c>
      <c r="O20" s="103">
        <v>4.3740472521800022</v>
      </c>
      <c r="P20" s="4"/>
      <c r="Q20" s="4"/>
      <c r="S20" s="18"/>
    </row>
    <row r="21" spans="1:21" s="6" customFormat="1" ht="127.5">
      <c r="A21" s="180" t="s">
        <v>64</v>
      </c>
      <c r="B21" s="205">
        <v>20</v>
      </c>
      <c r="C21" s="206">
        <v>38</v>
      </c>
      <c r="D21" s="207">
        <v>190</v>
      </c>
      <c r="E21" s="207">
        <v>18</v>
      </c>
      <c r="F21" s="207">
        <v>8.4631341135112734</v>
      </c>
      <c r="G21" s="208">
        <v>3.3986862368301782</v>
      </c>
      <c r="H21" s="205">
        <v>20</v>
      </c>
      <c r="I21" s="206">
        <v>38</v>
      </c>
      <c r="J21" s="207">
        <v>190</v>
      </c>
      <c r="K21" s="208">
        <v>18</v>
      </c>
      <c r="L21" s="211">
        <v>0</v>
      </c>
      <c r="M21" s="212">
        <v>0</v>
      </c>
      <c r="N21" s="213" t="s">
        <v>1</v>
      </c>
      <c r="O21" s="214" t="s">
        <v>1</v>
      </c>
      <c r="P21" s="4"/>
      <c r="Q21" s="18"/>
      <c r="R21" s="215"/>
      <c r="S21" s="18"/>
    </row>
    <row r="22" spans="1:21" s="6" customFormat="1" ht="173.25" customHeight="1">
      <c r="A22" s="198" t="s">
        <v>55</v>
      </c>
      <c r="B22" s="160">
        <v>0.10077417539</v>
      </c>
      <c r="C22" s="63">
        <v>7.9648698322700007</v>
      </c>
      <c r="D22" s="64" t="s">
        <v>1</v>
      </c>
      <c r="E22" s="64">
        <v>7.8640956568800009</v>
      </c>
      <c r="F22" s="64">
        <v>1.7738884628200275</v>
      </c>
      <c r="G22" s="65">
        <v>1.7483701848911188</v>
      </c>
      <c r="H22" s="94">
        <v>0.10077417539</v>
      </c>
      <c r="I22" s="63">
        <v>7.9648698322700007</v>
      </c>
      <c r="J22" s="64" t="s">
        <v>1</v>
      </c>
      <c r="K22" s="65">
        <v>7.8640956568800009</v>
      </c>
      <c r="L22" s="174">
        <v>0</v>
      </c>
      <c r="M22" s="175">
        <v>0</v>
      </c>
      <c r="N22" s="176" t="s">
        <v>1</v>
      </c>
      <c r="O22" s="177" t="s">
        <v>1</v>
      </c>
      <c r="P22" s="4"/>
      <c r="Q22" s="4"/>
      <c r="R22" s="18"/>
      <c r="S22" s="18"/>
    </row>
    <row r="23" spans="1:21" s="6" customFormat="1" ht="25.5">
      <c r="A23" s="184" t="s">
        <v>56</v>
      </c>
      <c r="B23" s="203" t="s">
        <v>1</v>
      </c>
      <c r="C23" s="56">
        <v>7.9</v>
      </c>
      <c r="D23" s="56" t="s">
        <v>1</v>
      </c>
      <c r="E23" s="56" t="s">
        <v>1</v>
      </c>
      <c r="F23" s="56">
        <v>1.7594410393878699</v>
      </c>
      <c r="G23" s="59" t="s">
        <v>1</v>
      </c>
      <c r="H23" s="58" t="s">
        <v>1</v>
      </c>
      <c r="I23" s="56">
        <v>7.9</v>
      </c>
      <c r="J23" s="56" t="s">
        <v>1</v>
      </c>
      <c r="K23" s="65" t="s">
        <v>1</v>
      </c>
      <c r="L23" s="104" t="s">
        <v>1</v>
      </c>
      <c r="M23" s="105" t="s">
        <v>1</v>
      </c>
      <c r="N23" s="106" t="s">
        <v>1</v>
      </c>
      <c r="O23" s="92" t="s">
        <v>1</v>
      </c>
      <c r="P23" s="4"/>
      <c r="Q23" s="4"/>
      <c r="R23" s="18"/>
      <c r="S23" s="18"/>
    </row>
    <row r="24" spans="1:21" s="6" customFormat="1" ht="51.75" thickBot="1">
      <c r="A24" s="181" t="s">
        <v>54</v>
      </c>
      <c r="B24" s="161">
        <v>14.980311226349999</v>
      </c>
      <c r="C24" s="71">
        <v>18.566719204639998</v>
      </c>
      <c r="D24" s="69">
        <v>123.94081086901316</v>
      </c>
      <c r="E24" s="69">
        <v>3.5864079782899996</v>
      </c>
      <c r="F24" s="69">
        <v>4.135069333599307</v>
      </c>
      <c r="G24" s="72">
        <v>0.34171906448379552</v>
      </c>
      <c r="H24" s="73" t="s">
        <v>1</v>
      </c>
      <c r="I24" s="70">
        <v>0</v>
      </c>
      <c r="J24" s="69" t="s">
        <v>1</v>
      </c>
      <c r="K24" s="72" t="s">
        <v>1</v>
      </c>
      <c r="L24" s="129">
        <v>14.980311226349999</v>
      </c>
      <c r="M24" s="130">
        <v>18.566719204639998</v>
      </c>
      <c r="N24" s="131">
        <v>123.94081086901316</v>
      </c>
      <c r="O24" s="79">
        <v>3.5864079782899996</v>
      </c>
      <c r="P24" s="4"/>
      <c r="Q24" s="4"/>
      <c r="R24" s="18"/>
      <c r="S24" s="18"/>
    </row>
    <row r="25" spans="1:21" s="5" customFormat="1" ht="30">
      <c r="A25" s="178" t="s">
        <v>21</v>
      </c>
      <c r="B25" s="39">
        <v>366.03466645295998</v>
      </c>
      <c r="C25" s="40">
        <v>458.90248954312005</v>
      </c>
      <c r="D25" s="46">
        <v>125.37131905840802</v>
      </c>
      <c r="E25" s="46">
        <v>92.867823090160073</v>
      </c>
      <c r="F25" s="46">
        <v>100</v>
      </c>
      <c r="G25" s="48" t="s">
        <v>1</v>
      </c>
      <c r="H25" s="39">
        <v>342.42241317401999</v>
      </c>
      <c r="I25" s="40">
        <v>424.70989158045006</v>
      </c>
      <c r="J25" s="46">
        <v>124.03098490069087</v>
      </c>
      <c r="K25" s="48">
        <v>82.287478406430068</v>
      </c>
      <c r="L25" s="39">
        <v>23.6053</v>
      </c>
      <c r="M25" s="40">
        <v>34.192597962670007</v>
      </c>
      <c r="N25" s="46">
        <v>144.85135949413905</v>
      </c>
      <c r="O25" s="48">
        <v>10.587297962670007</v>
      </c>
      <c r="P25" s="4"/>
      <c r="Q25" s="4"/>
      <c r="R25" s="18"/>
      <c r="S25" s="18"/>
    </row>
    <row r="26" spans="1:21" s="6" customFormat="1" ht="50.1" customHeight="1">
      <c r="A26" s="189" t="s">
        <v>6</v>
      </c>
      <c r="B26" s="121">
        <v>12.1112</v>
      </c>
      <c r="C26" s="120">
        <v>20.783756175609994</v>
      </c>
      <c r="D26" s="121">
        <v>171.60773643908115</v>
      </c>
      <c r="E26" s="121">
        <v>8.6725561756099943</v>
      </c>
      <c r="F26" s="121">
        <v>4.2177036209320296</v>
      </c>
      <c r="G26" s="122">
        <v>0.9338727454013136</v>
      </c>
      <c r="H26" s="121">
        <v>11.085899999999999</v>
      </c>
      <c r="I26" s="120">
        <v>16.358056604379996</v>
      </c>
      <c r="J26" s="121">
        <v>147.5573169916741</v>
      </c>
      <c r="K26" s="122">
        <v>5.2721566043799974</v>
      </c>
      <c r="L26" s="121">
        <v>1.0252999999999999</v>
      </c>
      <c r="M26" s="120">
        <v>4.4256995712299991</v>
      </c>
      <c r="N26" s="121">
        <v>431.64923156442018</v>
      </c>
      <c r="O26" s="79">
        <v>3.4003995712299995</v>
      </c>
      <c r="P26" s="11"/>
      <c r="Q26" s="11"/>
      <c r="R26" s="18"/>
      <c r="S26" s="18"/>
    </row>
    <row r="27" spans="1:21" s="9" customFormat="1" ht="26.25">
      <c r="A27" s="189" t="s">
        <v>26</v>
      </c>
      <c r="B27" s="121">
        <v>52.563900000000004</v>
      </c>
      <c r="C27" s="120">
        <v>55.393823689049995</v>
      </c>
      <c r="D27" s="121">
        <v>105.38377800933718</v>
      </c>
      <c r="E27" s="121">
        <v>2.8299236890499913</v>
      </c>
      <c r="F27" s="121">
        <v>13.360382555581912</v>
      </c>
      <c r="G27" s="122">
        <v>-2.0322932049385649</v>
      </c>
      <c r="H27" s="121">
        <v>52.563900000000004</v>
      </c>
      <c r="I27" s="120">
        <v>55.393823689049995</v>
      </c>
      <c r="J27" s="121">
        <v>105.38377800933718</v>
      </c>
      <c r="K27" s="122">
        <v>2.8299236890499913</v>
      </c>
      <c r="L27" s="121">
        <v>0</v>
      </c>
      <c r="M27" s="120">
        <v>0</v>
      </c>
      <c r="N27" s="121" t="s">
        <v>1</v>
      </c>
      <c r="O27" s="79" t="s">
        <v>1</v>
      </c>
      <c r="P27" s="11"/>
      <c r="Q27" s="13"/>
      <c r="R27" s="18"/>
      <c r="S27" s="18"/>
    </row>
    <row r="28" spans="1:21" ht="26.25">
      <c r="A28" s="189" t="s">
        <v>12</v>
      </c>
      <c r="B28" s="121">
        <v>27.576900000000002</v>
      </c>
      <c r="C28" s="120">
        <v>37.483599706480007</v>
      </c>
      <c r="D28" s="121">
        <v>135.9239062638658</v>
      </c>
      <c r="E28" s="121">
        <v>9.9066997064800049</v>
      </c>
      <c r="F28" s="121">
        <v>7.6982340023610885</v>
      </c>
      <c r="G28" s="122">
        <v>0.38502999623276057</v>
      </c>
      <c r="H28" s="121">
        <v>25.2057</v>
      </c>
      <c r="I28" s="120">
        <v>35.61998453715001</v>
      </c>
      <c r="J28" s="121">
        <v>141.31718038836459</v>
      </c>
      <c r="K28" s="122">
        <v>10.41428453715001</v>
      </c>
      <c r="L28" s="121">
        <v>2.3712</v>
      </c>
      <c r="M28" s="120">
        <v>1.8636151693299996</v>
      </c>
      <c r="N28" s="121">
        <v>78.593757141109961</v>
      </c>
      <c r="O28" s="79">
        <v>-0.50758483067000038</v>
      </c>
      <c r="P28" s="11"/>
      <c r="Q28" s="13"/>
      <c r="R28" s="18"/>
      <c r="S28" s="18"/>
    </row>
    <row r="29" spans="1:21" ht="51">
      <c r="A29" s="189" t="s">
        <v>2</v>
      </c>
      <c r="B29" s="121">
        <v>34.685900000000004</v>
      </c>
      <c r="C29" s="120">
        <v>47.690210198540001</v>
      </c>
      <c r="D29" s="121">
        <v>137.49163261884513</v>
      </c>
      <c r="E29" s="121">
        <v>13.004310198539997</v>
      </c>
      <c r="F29" s="121">
        <v>10.027383193734099</v>
      </c>
      <c r="G29" s="122">
        <v>0.96569382981371099</v>
      </c>
      <c r="H29" s="121">
        <v>30.919400000000003</v>
      </c>
      <c r="I29" s="120">
        <v>43.023046839560003</v>
      </c>
      <c r="J29" s="121">
        <v>139.14580114607656</v>
      </c>
      <c r="K29" s="122">
        <v>12.10364683956</v>
      </c>
      <c r="L29" s="121">
        <v>3.7665999999999999</v>
      </c>
      <c r="M29" s="120">
        <v>4.6671633589800008</v>
      </c>
      <c r="N29" s="121">
        <v>123.9091849142463</v>
      </c>
      <c r="O29" s="79">
        <v>0.90056335898000084</v>
      </c>
      <c r="P29" s="11"/>
      <c r="Q29" s="13"/>
      <c r="R29" s="18"/>
      <c r="S29" s="18"/>
    </row>
    <row r="30" spans="1:21" s="10" customFormat="1" ht="26.25">
      <c r="A30" s="189" t="s">
        <v>10</v>
      </c>
      <c r="B30" s="121">
        <v>14.255600000000001</v>
      </c>
      <c r="C30" s="120">
        <v>18.55411218827</v>
      </c>
      <c r="D30" s="121">
        <v>130.15314815419904</v>
      </c>
      <c r="E30" s="121">
        <v>4.2985121882699993</v>
      </c>
      <c r="F30" s="121">
        <v>3.7017679890270467</v>
      </c>
      <c r="G30" s="122">
        <v>0.3752315745518322</v>
      </c>
      <c r="H30" s="121">
        <v>5.8064</v>
      </c>
      <c r="I30" s="120">
        <v>9.1638418898799987</v>
      </c>
      <c r="J30" s="121">
        <v>157.82312430903829</v>
      </c>
      <c r="K30" s="122">
        <v>3.3574418898799987</v>
      </c>
      <c r="L30" s="121">
        <v>8.4492000000000012</v>
      </c>
      <c r="M30" s="120">
        <v>9.3902702983900017</v>
      </c>
      <c r="N30" s="121">
        <v>111.13798109158265</v>
      </c>
      <c r="O30" s="79">
        <v>0.94107029839000056</v>
      </c>
      <c r="P30" s="11"/>
      <c r="Q30" s="13"/>
      <c r="R30" s="18"/>
      <c r="S30" s="18"/>
    </row>
    <row r="31" spans="1:21" s="6" customFormat="1" ht="51">
      <c r="A31" s="189" t="s">
        <v>8</v>
      </c>
      <c r="B31" s="121">
        <v>2.1161999999999996</v>
      </c>
      <c r="C31" s="120">
        <v>1.4596596813299998</v>
      </c>
      <c r="D31" s="121">
        <v>68.975507103770923</v>
      </c>
      <c r="E31" s="121">
        <v>-0.65654031866999985</v>
      </c>
      <c r="F31" s="121">
        <v>0.3083792530888439</v>
      </c>
      <c r="G31" s="122">
        <v>-0.27080149068733222</v>
      </c>
      <c r="H31" s="121">
        <v>1.9574</v>
      </c>
      <c r="I31" s="120">
        <v>1.2904703813899998</v>
      </c>
      <c r="J31" s="121">
        <v>65.927780800551744</v>
      </c>
      <c r="K31" s="122">
        <v>-0.66692961861000022</v>
      </c>
      <c r="L31" s="121">
        <v>0.15880000000000002</v>
      </c>
      <c r="M31" s="120">
        <v>0.16918929994000001</v>
      </c>
      <c r="N31" s="121">
        <v>106.54238031486145</v>
      </c>
      <c r="O31" s="79">
        <v>1.0389299939999985E-2</v>
      </c>
      <c r="P31" s="11"/>
      <c r="Q31" s="13"/>
      <c r="R31" s="7"/>
      <c r="U31" s="20"/>
    </row>
    <row r="32" spans="1:21" s="6" customFormat="1" ht="50.1" customHeight="1">
      <c r="A32" s="189" t="s">
        <v>4</v>
      </c>
      <c r="B32" s="121">
        <v>4.7000000000000002E-3</v>
      </c>
      <c r="C32" s="120">
        <v>7.6161144400000002E-3</v>
      </c>
      <c r="D32" s="121" t="s">
        <v>1</v>
      </c>
      <c r="E32" s="121" t="s">
        <v>1</v>
      </c>
      <c r="F32" s="121" t="s">
        <v>1</v>
      </c>
      <c r="G32" s="122" t="s">
        <v>1</v>
      </c>
      <c r="H32" s="121">
        <v>0</v>
      </c>
      <c r="I32" s="120">
        <v>0</v>
      </c>
      <c r="J32" s="121" t="s">
        <v>1</v>
      </c>
      <c r="K32" s="122" t="s">
        <v>1</v>
      </c>
      <c r="L32" s="121">
        <v>4.7000000000000002E-3</v>
      </c>
      <c r="M32" s="120">
        <v>7.6161144400000002E-3</v>
      </c>
      <c r="N32" s="121" t="s">
        <v>1</v>
      </c>
      <c r="O32" s="79" t="s">
        <v>1</v>
      </c>
      <c r="P32" s="11"/>
      <c r="Q32" s="13"/>
      <c r="R32" s="7"/>
    </row>
    <row r="33" spans="1:19" s="6" customFormat="1" ht="26.25">
      <c r="A33" s="189" t="s">
        <v>7</v>
      </c>
      <c r="B33" s="121">
        <v>4.0345000000000004</v>
      </c>
      <c r="C33" s="120">
        <v>5.3173124633399995</v>
      </c>
      <c r="D33" s="121">
        <v>131.79607047564753</v>
      </c>
      <c r="E33" s="121">
        <v>1.2828124633399991</v>
      </c>
      <c r="F33" s="121">
        <v>1.0544143635856924</v>
      </c>
      <c r="G33" s="122">
        <v>-3.0805009511720494E-2</v>
      </c>
      <c r="H33" s="121">
        <v>3.3714</v>
      </c>
      <c r="I33" s="120">
        <v>4.5114905305399997</v>
      </c>
      <c r="J33" s="121">
        <v>133.81653113068754</v>
      </c>
      <c r="K33" s="122">
        <v>1.1400905305399998</v>
      </c>
      <c r="L33" s="121">
        <v>0.66310000000000002</v>
      </c>
      <c r="M33" s="120">
        <v>0.80582193280000014</v>
      </c>
      <c r="N33" s="121">
        <v>121.52344032574274</v>
      </c>
      <c r="O33" s="79">
        <v>0.14272193280000012</v>
      </c>
      <c r="P33" s="11"/>
      <c r="Q33" s="13"/>
      <c r="R33" s="7"/>
      <c r="S33" s="15"/>
    </row>
    <row r="34" spans="1:19" s="6" customFormat="1" ht="26.25">
      <c r="A34" s="189" t="s">
        <v>11</v>
      </c>
      <c r="B34" s="121">
        <v>3.0896999999999997</v>
      </c>
      <c r="C34" s="120">
        <v>3.4761197940100006</v>
      </c>
      <c r="D34" s="121">
        <v>112.50670919539117</v>
      </c>
      <c r="E34" s="121">
        <v>0.38641979401000093</v>
      </c>
      <c r="F34" s="121">
        <v>0.73180865046513</v>
      </c>
      <c r="G34" s="122">
        <v>-8.2691083749397154E-2</v>
      </c>
      <c r="H34" s="121">
        <v>2.9248000000000003</v>
      </c>
      <c r="I34" s="120">
        <v>3.4214173435000004</v>
      </c>
      <c r="J34" s="121">
        <v>116.97953171157003</v>
      </c>
      <c r="K34" s="122">
        <v>0.49661734350000009</v>
      </c>
      <c r="L34" s="121">
        <v>0.16500000000000001</v>
      </c>
      <c r="M34" s="120">
        <v>5.470245051E-2</v>
      </c>
      <c r="N34" s="121">
        <v>33.153000309090906</v>
      </c>
      <c r="O34" s="79">
        <v>-0.11029754949000001</v>
      </c>
      <c r="P34" s="11"/>
      <c r="Q34" s="13"/>
      <c r="R34" s="7"/>
    </row>
    <row r="35" spans="1:19" s="6" customFormat="1" ht="26.25">
      <c r="A35" s="189" t="s">
        <v>3</v>
      </c>
      <c r="B35" s="121">
        <v>19.7546</v>
      </c>
      <c r="C35" s="120">
        <v>21.625772383970002</v>
      </c>
      <c r="D35" s="121">
        <v>109.47208439538134</v>
      </c>
      <c r="E35" s="121">
        <v>1.8711723839700021</v>
      </c>
      <c r="F35" s="121">
        <v>4.2815238622799363</v>
      </c>
      <c r="G35" s="122">
        <v>-0.68475124022290679</v>
      </c>
      <c r="H35" s="121">
        <v>13.360100000000001</v>
      </c>
      <c r="I35" s="120">
        <v>14.486271589829999</v>
      </c>
      <c r="J35" s="121">
        <v>108.42936497354059</v>
      </c>
      <c r="K35" s="122">
        <v>1.1261715898299975</v>
      </c>
      <c r="L35" s="121">
        <v>6.3944999999999999</v>
      </c>
      <c r="M35" s="120">
        <v>7.1395007941400017</v>
      </c>
      <c r="N35" s="121">
        <v>111.65064968551101</v>
      </c>
      <c r="O35" s="79">
        <v>0.74500079414000187</v>
      </c>
      <c r="P35" s="11"/>
      <c r="Q35" s="13"/>
      <c r="R35" s="7"/>
    </row>
    <row r="36" spans="1:19" s="6" customFormat="1" ht="51">
      <c r="A36" s="189" t="s">
        <v>9</v>
      </c>
      <c r="B36" s="121">
        <v>59.042099999999998</v>
      </c>
      <c r="C36" s="120">
        <v>77.302893281070027</v>
      </c>
      <c r="D36" s="121">
        <v>130.92842781857357</v>
      </c>
      <c r="E36" s="121">
        <v>18.260793281070029</v>
      </c>
      <c r="F36" s="121">
        <v>17.218667442856507</v>
      </c>
      <c r="G36" s="122">
        <v>0.8547562602295784</v>
      </c>
      <c r="H36" s="121">
        <v>58.760199999999998</v>
      </c>
      <c r="I36" s="120">
        <v>77.095583597210023</v>
      </c>
      <c r="J36" s="121">
        <v>131.20374606827414</v>
      </c>
      <c r="K36" s="122">
        <v>18.335383597210026</v>
      </c>
      <c r="L36" s="121">
        <v>0.28199999999999997</v>
      </c>
      <c r="M36" s="120">
        <v>0.20730968386000001</v>
      </c>
      <c r="N36" s="121">
        <v>73.514072290780149</v>
      </c>
      <c r="O36" s="79">
        <v>-7.4690316139999963E-2</v>
      </c>
      <c r="P36" s="11"/>
      <c r="Q36" s="13"/>
      <c r="R36" s="7"/>
    </row>
    <row r="37" spans="1:19" s="6" customFormat="1" ht="27" thickBot="1">
      <c r="A37" s="190" t="s">
        <v>5</v>
      </c>
      <c r="B37" s="121">
        <v>136.79229999999998</v>
      </c>
      <c r="C37" s="124">
        <v>169.80761386701002</v>
      </c>
      <c r="D37" s="125">
        <v>124.13535986090594</v>
      </c>
      <c r="E37" s="125">
        <v>33.015313867010036</v>
      </c>
      <c r="F37" s="125">
        <v>37.398039127518331</v>
      </c>
      <c r="G37" s="126">
        <v>-0.41368392660703535</v>
      </c>
      <c r="H37" s="121">
        <v>136.46729999999999</v>
      </c>
      <c r="I37" s="124">
        <v>164.34590457796003</v>
      </c>
      <c r="J37" s="125">
        <v>120.42878006523176</v>
      </c>
      <c r="K37" s="126">
        <v>27.878604577960033</v>
      </c>
      <c r="L37" s="121">
        <v>0.32500000000000001</v>
      </c>
      <c r="M37" s="124">
        <v>5.4617092890499999</v>
      </c>
      <c r="N37" s="125" t="s">
        <v>1</v>
      </c>
      <c r="O37" s="128">
        <v>5.1367092890499997</v>
      </c>
      <c r="P37" s="11"/>
      <c r="Q37" s="13"/>
      <c r="R37" s="7"/>
    </row>
    <row r="38" spans="1:19" s="6" customFormat="1" ht="27.75">
      <c r="A38" s="191" t="s">
        <v>22</v>
      </c>
      <c r="B38" s="39">
        <v>-0.15670000000000028</v>
      </c>
      <c r="C38" s="40">
        <v>-0.17792073516999984</v>
      </c>
      <c r="D38" s="39">
        <v>113.54226877472848</v>
      </c>
      <c r="E38" s="39">
        <v>-2.1220735169999561E-2</v>
      </c>
      <c r="F38" s="39" t="s">
        <v>1</v>
      </c>
      <c r="G38" s="41" t="s">
        <v>1</v>
      </c>
      <c r="H38" s="39">
        <v>-2.0157000000000003</v>
      </c>
      <c r="I38" s="40">
        <v>-2.3449756732600004</v>
      </c>
      <c r="J38" s="44">
        <v>116.3355495986506</v>
      </c>
      <c r="K38" s="45">
        <v>-0.32927567326000018</v>
      </c>
      <c r="L38" s="39">
        <v>1.8589000000000002</v>
      </c>
      <c r="M38" s="40">
        <v>2.1670549380900006</v>
      </c>
      <c r="N38" s="39">
        <v>116.57727355371459</v>
      </c>
      <c r="O38" s="41">
        <v>0.30815493809000039</v>
      </c>
      <c r="P38" s="11"/>
      <c r="Q38" s="4"/>
      <c r="R38" s="7"/>
    </row>
    <row r="39" spans="1:19" s="6" customFormat="1" ht="26.25">
      <c r="A39" s="192" t="s">
        <v>23</v>
      </c>
      <c r="B39" s="121">
        <v>2.6711999999999998</v>
      </c>
      <c r="C39" s="120">
        <v>2.9461973255200005</v>
      </c>
      <c r="D39" s="121">
        <v>110.29489837975444</v>
      </c>
      <c r="E39" s="121">
        <v>0.27499732552000067</v>
      </c>
      <c r="F39" s="121" t="s">
        <v>1</v>
      </c>
      <c r="G39" s="122" t="s">
        <v>1</v>
      </c>
      <c r="H39" s="121">
        <v>0.62579999999999991</v>
      </c>
      <c r="I39" s="120">
        <v>0.59730707166999997</v>
      </c>
      <c r="J39" s="121">
        <v>95.446959359220202</v>
      </c>
      <c r="K39" s="122">
        <v>-2.8492928329999945E-2</v>
      </c>
      <c r="L39" s="121">
        <v>2.0453000000000001</v>
      </c>
      <c r="M39" s="120">
        <v>2.3488902538500005</v>
      </c>
      <c r="N39" s="131">
        <v>114.84331168288273</v>
      </c>
      <c r="O39" s="79">
        <v>0.30359025385000038</v>
      </c>
      <c r="P39" s="11"/>
      <c r="Q39" s="4"/>
      <c r="R39" s="4"/>
    </row>
    <row r="40" spans="1:19" s="6" customFormat="1" ht="27" thickBot="1">
      <c r="A40" s="193" t="s">
        <v>24</v>
      </c>
      <c r="B40" s="125">
        <v>-2.8279000000000001</v>
      </c>
      <c r="C40" s="124">
        <v>-3.1241180606900003</v>
      </c>
      <c r="D40" s="125">
        <v>110.47484213338521</v>
      </c>
      <c r="E40" s="125">
        <v>-0.29621806069000023</v>
      </c>
      <c r="F40" s="125" t="s">
        <v>1</v>
      </c>
      <c r="G40" s="126" t="s">
        <v>1</v>
      </c>
      <c r="H40" s="125">
        <v>-2.6415000000000002</v>
      </c>
      <c r="I40" s="124">
        <v>-2.9422827449300004</v>
      </c>
      <c r="J40" s="125">
        <v>111.38681601097862</v>
      </c>
      <c r="K40" s="126">
        <v>-0.30078274493000023</v>
      </c>
      <c r="L40" s="125">
        <v>-0.18640000000000001</v>
      </c>
      <c r="M40" s="124">
        <v>-0.18183531575999998</v>
      </c>
      <c r="N40" s="134">
        <v>97.551135064377675</v>
      </c>
      <c r="O40" s="128">
        <v>4.5646842400000331E-3</v>
      </c>
      <c r="P40" s="11"/>
      <c r="Q40" s="4"/>
      <c r="R40" s="4"/>
    </row>
    <row r="41" spans="1:19" ht="27.75">
      <c r="A41" s="191" t="s">
        <v>40</v>
      </c>
      <c r="B41" s="216">
        <v>-29.031875225450001</v>
      </c>
      <c r="C41" s="217">
        <v>9.7183319892096947</v>
      </c>
      <c r="D41" s="39" t="s">
        <v>1</v>
      </c>
      <c r="E41" s="39">
        <v>38.750207214659696</v>
      </c>
      <c r="F41" s="39" t="s">
        <v>1</v>
      </c>
      <c r="G41" s="41" t="s">
        <v>1</v>
      </c>
      <c r="H41" s="42">
        <v>1.7059189135499999</v>
      </c>
      <c r="I41" s="43">
        <v>12.9196150156697</v>
      </c>
      <c r="J41" s="44" t="s">
        <v>1</v>
      </c>
      <c r="K41" s="45">
        <v>11.2136961021197</v>
      </c>
      <c r="L41" s="39">
        <v>-30.737794138999998</v>
      </c>
      <c r="M41" s="40">
        <v>-3.2012830264600076</v>
      </c>
      <c r="N41" s="39" t="s">
        <v>1</v>
      </c>
      <c r="O41" s="41">
        <v>27.536511112539991</v>
      </c>
      <c r="P41" s="4"/>
      <c r="Q41" s="4"/>
      <c r="R41" s="4"/>
    </row>
    <row r="42" spans="1:19" ht="26.25">
      <c r="A42" s="194" t="s">
        <v>19</v>
      </c>
      <c r="B42" s="136">
        <v>64.733726153740008</v>
      </c>
      <c r="C42" s="135">
        <v>86.851527212920004</v>
      </c>
      <c r="D42" s="136" t="s">
        <v>1</v>
      </c>
      <c r="E42" s="136">
        <v>22.117801059179996</v>
      </c>
      <c r="F42" s="136" t="s">
        <v>1</v>
      </c>
      <c r="G42" s="137" t="s">
        <v>1</v>
      </c>
      <c r="H42" s="138">
        <v>62.328902150530006</v>
      </c>
      <c r="I42" s="135">
        <v>84.147114806429997</v>
      </c>
      <c r="J42" s="136" t="s">
        <v>1</v>
      </c>
      <c r="K42" s="137">
        <v>21.818212655899991</v>
      </c>
      <c r="L42" s="138">
        <v>2.4048240032099999</v>
      </c>
      <c r="M42" s="135">
        <v>2.7044124064899999</v>
      </c>
      <c r="N42" s="136" t="s">
        <v>1</v>
      </c>
      <c r="O42" s="137">
        <v>0.29958840328000003</v>
      </c>
      <c r="P42" s="139"/>
      <c r="Q42" s="4"/>
      <c r="R42" s="4"/>
    </row>
    <row r="43" spans="1:19" ht="23.25">
      <c r="A43" s="195" t="s">
        <v>43</v>
      </c>
      <c r="B43" s="141">
        <v>45.602202030520004</v>
      </c>
      <c r="C43" s="140">
        <v>84.147114806429997</v>
      </c>
      <c r="D43" s="141" t="s">
        <v>1</v>
      </c>
      <c r="E43" s="141">
        <v>38.544912775909992</v>
      </c>
      <c r="F43" s="141" t="s">
        <v>1</v>
      </c>
      <c r="G43" s="142" t="s">
        <v>1</v>
      </c>
      <c r="H43" s="143">
        <v>45.602202030520004</v>
      </c>
      <c r="I43" s="140">
        <v>84.147114806429997</v>
      </c>
      <c r="J43" s="141" t="s">
        <v>1</v>
      </c>
      <c r="K43" s="142">
        <v>38.544912775909992</v>
      </c>
      <c r="L43" s="143" t="s">
        <v>1</v>
      </c>
      <c r="M43" s="140" t="s">
        <v>1</v>
      </c>
      <c r="N43" s="141" t="s">
        <v>1</v>
      </c>
      <c r="O43" s="142" t="s">
        <v>1</v>
      </c>
      <c r="P43" s="4"/>
      <c r="Q43" s="4"/>
      <c r="R43" s="4"/>
    </row>
    <row r="44" spans="1:19" ht="23.25">
      <c r="A44" s="196" t="s">
        <v>44</v>
      </c>
      <c r="B44" s="145">
        <v>19.13152412322</v>
      </c>
      <c r="C44" s="144">
        <v>2.7044124064899999</v>
      </c>
      <c r="D44" s="145" t="s">
        <v>1</v>
      </c>
      <c r="E44" s="145">
        <v>-16.42711171673</v>
      </c>
      <c r="F44" s="145" t="s">
        <v>1</v>
      </c>
      <c r="G44" s="146" t="s">
        <v>1</v>
      </c>
      <c r="H44" s="147">
        <v>16.726700120010001</v>
      </c>
      <c r="I44" s="144" t="s">
        <v>1</v>
      </c>
      <c r="J44" s="145" t="s">
        <v>1</v>
      </c>
      <c r="K44" s="146" t="s">
        <v>1</v>
      </c>
      <c r="L44" s="147">
        <v>2.4048240032099999</v>
      </c>
      <c r="M44" s="144">
        <v>2.7044124064899999</v>
      </c>
      <c r="N44" s="145" t="s">
        <v>1</v>
      </c>
      <c r="O44" s="146">
        <v>0.29958840328000003</v>
      </c>
      <c r="P44" s="14"/>
    </row>
    <row r="45" spans="1:19" ht="26.25">
      <c r="A45" s="194" t="s">
        <v>20</v>
      </c>
      <c r="B45" s="136">
        <v>-38.460036818230002</v>
      </c>
      <c r="C45" s="135">
        <v>-104.72641091653</v>
      </c>
      <c r="D45" s="136" t="s">
        <v>1</v>
      </c>
      <c r="E45" s="136">
        <v>-66.266374098299991</v>
      </c>
      <c r="F45" s="136" t="s">
        <v>1</v>
      </c>
      <c r="G45" s="137" t="s">
        <v>1</v>
      </c>
      <c r="H45" s="138">
        <v>-38.460036818230002</v>
      </c>
      <c r="I45" s="135">
        <v>-104.72641091653</v>
      </c>
      <c r="J45" s="136" t="s">
        <v>1</v>
      </c>
      <c r="K45" s="137">
        <v>-66.266374098299991</v>
      </c>
      <c r="L45" s="138" t="s">
        <v>1</v>
      </c>
      <c r="M45" s="135" t="s">
        <v>1</v>
      </c>
      <c r="N45" s="136" t="s">
        <v>1</v>
      </c>
      <c r="O45" s="137" t="s">
        <v>1</v>
      </c>
    </row>
    <row r="46" spans="1:19" ht="23.25">
      <c r="A46" s="195" t="s">
        <v>43</v>
      </c>
      <c r="B46" s="141">
        <v>-33.482435105610001</v>
      </c>
      <c r="C46" s="140">
        <v>-80.961846592559993</v>
      </c>
      <c r="D46" s="141" t="s">
        <v>1</v>
      </c>
      <c r="E46" s="141">
        <v>-47.479411486949992</v>
      </c>
      <c r="F46" s="141" t="s">
        <v>1</v>
      </c>
      <c r="G46" s="142" t="s">
        <v>1</v>
      </c>
      <c r="H46" s="143">
        <v>-33.482435105610001</v>
      </c>
      <c r="I46" s="140">
        <v>-80.961846592559993</v>
      </c>
      <c r="J46" s="141" t="s">
        <v>1</v>
      </c>
      <c r="K46" s="142">
        <v>-47.479411486949992</v>
      </c>
      <c r="L46" s="143" t="s">
        <v>1</v>
      </c>
      <c r="M46" s="140" t="s">
        <v>1</v>
      </c>
      <c r="N46" s="141" t="s">
        <v>1</v>
      </c>
      <c r="O46" s="142" t="s">
        <v>1</v>
      </c>
    </row>
    <row r="47" spans="1:19" ht="24" thickBot="1">
      <c r="A47" s="197" t="s">
        <v>44</v>
      </c>
      <c r="B47" s="149">
        <v>-4.9776017126200003</v>
      </c>
      <c r="C47" s="148">
        <v>-23.764564323970003</v>
      </c>
      <c r="D47" s="149" t="s">
        <v>1</v>
      </c>
      <c r="E47" s="149">
        <v>-18.786962611350003</v>
      </c>
      <c r="F47" s="149" t="s">
        <v>1</v>
      </c>
      <c r="G47" s="150" t="s">
        <v>1</v>
      </c>
      <c r="H47" s="151">
        <v>-4.9776017126200003</v>
      </c>
      <c r="I47" s="148">
        <v>-23.764564323970003</v>
      </c>
      <c r="J47" s="149" t="s">
        <v>1</v>
      </c>
      <c r="K47" s="150">
        <v>-18.786962611350003</v>
      </c>
      <c r="L47" s="151" t="s">
        <v>1</v>
      </c>
      <c r="M47" s="148" t="s">
        <v>1</v>
      </c>
      <c r="N47" s="149" t="s">
        <v>1</v>
      </c>
      <c r="O47" s="150" t="s">
        <v>1</v>
      </c>
    </row>
    <row r="49" spans="1:15" ht="48" customHeight="1">
      <c r="B49" s="166"/>
      <c r="C49" s="166"/>
      <c r="D49" s="166"/>
      <c r="E49" s="166"/>
      <c r="F49" s="166"/>
      <c r="G49" s="166"/>
      <c r="H49" s="166"/>
      <c r="I49" s="166"/>
      <c r="J49" s="166"/>
      <c r="K49" s="166"/>
      <c r="L49" s="166"/>
      <c r="M49" s="166"/>
      <c r="N49" s="166"/>
      <c r="O49" s="166"/>
    </row>
    <row r="50" spans="1:15" ht="18.75">
      <c r="A50" s="16"/>
      <c r="B50" s="16"/>
      <c r="C50" s="16"/>
    </row>
  </sheetData>
  <mergeCells count="16">
    <mergeCell ref="N4:O4"/>
    <mergeCell ref="A1:O1"/>
    <mergeCell ref="A2:O2"/>
    <mergeCell ref="A3:A5"/>
    <mergeCell ref="B3:G3"/>
    <mergeCell ref="H3:K3"/>
    <mergeCell ref="L3:O3"/>
    <mergeCell ref="B4:B5"/>
    <mergeCell ref="C4:C5"/>
    <mergeCell ref="D4:E4"/>
    <mergeCell ref="F4:G4"/>
    <mergeCell ref="H4:H5"/>
    <mergeCell ref="I4:I5"/>
    <mergeCell ref="J4:K4"/>
    <mergeCell ref="L4:L5"/>
    <mergeCell ref="M4:M5"/>
  </mergeCells>
  <conditionalFormatting sqref="S8">
    <cfRule type="iconSet" priority="1">
      <iconSet iconSet="3Arrows">
        <cfvo type="percent" val="0"/>
        <cfvo type="percent" val="33"/>
        <cfvo type="percent" val="67"/>
      </iconSet>
    </cfRule>
  </conditionalFormatting>
  <printOptions horizontalCentered="1" verticalCentered="1"/>
  <pageMargins left="0.74803149606299213" right="0.27559055118110237" top="0.31496062992125984" bottom="0.47244094488188981" header="0" footer="0"/>
  <pageSetup paperSize="9" scale="35" fitToHeight="2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7</vt:i4>
      </vt:variant>
      <vt:variant>
        <vt:lpstr>Іменовані діапазони</vt:lpstr>
      </vt:variant>
      <vt:variant>
        <vt:i4>25</vt:i4>
      </vt:variant>
    </vt:vector>
  </HeadingPairs>
  <TitlesOfParts>
    <vt:vector size="32" baseType="lpstr">
      <vt:lpstr>Зміст</vt:lpstr>
      <vt:lpstr>січ</vt:lpstr>
      <vt:lpstr>січ-лют</vt:lpstr>
      <vt:lpstr>І кв</vt:lpstr>
      <vt:lpstr>січ-квіт</vt:lpstr>
      <vt:lpstr>січ-трав</vt:lpstr>
      <vt:lpstr>І півріччя</vt:lpstr>
      <vt:lpstr>'І кв'!Заголовки_для_друку</vt:lpstr>
      <vt:lpstr>'І півріччя'!Заголовки_для_друку</vt:lpstr>
      <vt:lpstr>січ!Заголовки_для_друку</vt:lpstr>
      <vt:lpstr>'січ-квіт'!Заголовки_для_друку</vt:lpstr>
      <vt:lpstr>'січ-лют'!Заголовки_для_друку</vt:lpstr>
      <vt:lpstr>'січ-трав'!Заголовки_для_друку</vt:lpstr>
      <vt:lpstr>Зміст!Область_друку</vt:lpstr>
      <vt:lpstr>'І кв'!Область_друку</vt:lpstr>
      <vt:lpstr>'І півріччя'!Область_друку</vt:lpstr>
      <vt:lpstr>січ!Область_друку</vt:lpstr>
      <vt:lpstr>'січ-квіт'!Область_друку</vt:lpstr>
      <vt:lpstr>'січ-лют'!Область_друку</vt:lpstr>
      <vt:lpstr>'січ-трав'!Область_друку</vt:lpstr>
      <vt:lpstr>'І кв'!Підвиди</vt:lpstr>
      <vt:lpstr>'І півріччя'!Підвиди</vt:lpstr>
      <vt:lpstr>січ!Підвиди</vt:lpstr>
      <vt:lpstr>'січ-квіт'!Підвиди</vt:lpstr>
      <vt:lpstr>'січ-лют'!Підвиди</vt:lpstr>
      <vt:lpstr>'січ-трав'!Підвиди</vt:lpstr>
      <vt:lpstr>'І кв'!Підсумок</vt:lpstr>
      <vt:lpstr>'І півріччя'!Підсумок</vt:lpstr>
      <vt:lpstr>січ!Підсумок</vt:lpstr>
      <vt:lpstr>'січ-квіт'!Підсумок</vt:lpstr>
      <vt:lpstr>'січ-лют'!Підсумок</vt:lpstr>
      <vt:lpstr>'січ-трав'!Підсумок</vt:lpstr>
    </vt:vector>
  </TitlesOfParts>
  <Company>Міністерство фінансів України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Администратор</dc:creator>
  <cp:lastModifiedBy>Користувач Windows</cp:lastModifiedBy>
  <cp:lastPrinted>2018-04-25T12:29:18Z</cp:lastPrinted>
  <dcterms:created xsi:type="dcterms:W3CDTF">2007-07-06T09:10:38Z</dcterms:created>
  <dcterms:modified xsi:type="dcterms:W3CDTF">2018-08-08T09:26:30Z</dcterms:modified>
</cp:coreProperties>
</file>